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SGŠT RADOVLJICA/03_OBJAVA/20170904/"/>
    </mc:Choice>
  </mc:AlternateContent>
  <bookViews>
    <workbookView xWindow="0" yWindow="460" windowWidth="28800" windowHeight="123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19" i="1" l="1"/>
  <c r="N119" i="1"/>
  <c r="M68" i="1"/>
  <c r="M69" i="1"/>
  <c r="H68" i="1"/>
  <c r="H69" i="1"/>
  <c r="G68" i="1"/>
  <c r="G69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6" i="1"/>
  <c r="H67" i="1"/>
  <c r="H70" i="1"/>
  <c r="H71" i="1"/>
  <c r="H72" i="1"/>
  <c r="H73" i="1"/>
  <c r="H74" i="1"/>
  <c r="H75" i="1"/>
  <c r="H76" i="1"/>
  <c r="H77" i="1"/>
  <c r="H78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7" i="1"/>
  <c r="H98" i="1"/>
  <c r="H99" i="1"/>
  <c r="H100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H65" i="1"/>
  <c r="G66" i="1"/>
  <c r="G67" i="1"/>
  <c r="G70" i="1"/>
  <c r="G71" i="1"/>
  <c r="G72" i="1"/>
  <c r="G73" i="1"/>
  <c r="G74" i="1"/>
  <c r="G75" i="1"/>
  <c r="G76" i="1"/>
  <c r="G77" i="1"/>
  <c r="G78" i="1"/>
  <c r="G79" i="1"/>
  <c r="H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H96" i="1"/>
  <c r="G97" i="1"/>
  <c r="G98" i="1"/>
  <c r="G99" i="1"/>
  <c r="G100" i="1"/>
  <c r="G101" i="1"/>
  <c r="H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M8" i="1"/>
  <c r="G8" i="1"/>
  <c r="H8" i="1"/>
  <c r="M12" i="1"/>
  <c r="G12" i="1"/>
  <c r="M11" i="1"/>
  <c r="G11" i="1"/>
  <c r="H11" i="1"/>
  <c r="M10" i="1"/>
  <c r="G10" i="1"/>
  <c r="H10" i="1"/>
  <c r="M9" i="1"/>
  <c r="G9" i="1"/>
  <c r="H9" i="1"/>
</calcChain>
</file>

<file path=xl/sharedStrings.xml><?xml version="1.0" encoding="utf-8"?>
<sst xmlns="http://schemas.openxmlformats.org/spreadsheetml/2006/main" count="257" uniqueCount="144">
  <si>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</si>
  <si>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</si>
  <si>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</si>
  <si>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</si>
  <si>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</si>
  <si>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</si>
  <si>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</si>
  <si>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</si>
  <si>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</si>
  <si>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</si>
  <si>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</si>
  <si>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</si>
  <si>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</si>
  <si>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</si>
  <si>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</si>
  <si>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</si>
  <si>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</si>
  <si>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</si>
  <si>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</si>
  <si>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</si>
  <si>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</si>
  <si>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</si>
  <si>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</si>
  <si>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</si>
  <si>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</si>
  <si>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</si>
  <si>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</si>
  <si>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KONČNA SKUPNA CENA ZA SKLOP:</t>
  </si>
  <si>
    <t>kg</t>
  </si>
  <si>
    <t>Sklop 15: OSTALO PREHRAMBENO BLAGO</t>
  </si>
  <si>
    <t>Med cvetlični teža od 600-850 g</t>
  </si>
  <si>
    <t>Sladkor kristal, konzumni, beli 1/1</t>
  </si>
  <si>
    <t>Sladkor konzumni v kockah, 500g</t>
  </si>
  <si>
    <t>Nerafiniran rjav sladkor iz sladkornega trsa, 500g</t>
  </si>
  <si>
    <t>Sladkor mleti 500 g</t>
  </si>
  <si>
    <t>Sadni sladkor, posip s sladilom, 400 g (sladkorni nadomestek - fruktoza s sladiloma ciklamat in saharin, kot Natren ali enakovreden)</t>
  </si>
  <si>
    <t>Čaj sadni- verige filter vrečk, pakiranje 1-1,5 kg</t>
  </si>
  <si>
    <t xml:space="preserve">Vinski kis 4% 1/1 </t>
  </si>
  <si>
    <t>l</t>
  </si>
  <si>
    <t>Jabolčni kis 5%, 1/1</t>
  </si>
  <si>
    <t>Bazilika, teža do 100 g</t>
  </si>
  <si>
    <t>Origano, teža do 100 g</t>
  </si>
  <si>
    <t xml:space="preserve">Kumina mleta, teža do 100 g </t>
  </si>
  <si>
    <t>Peteršilj, list posušen, teža do 100 g</t>
  </si>
  <si>
    <t>Lovor list, teža do 100 g</t>
  </si>
  <si>
    <t>Majaron, teža do 100 g</t>
  </si>
  <si>
    <t>Paprika sladka mleta, teža do 100 g</t>
  </si>
  <si>
    <t>Poper črn mleti, teža do 100 g</t>
  </si>
  <si>
    <t>Timijan, teža do 100 g</t>
  </si>
  <si>
    <t>Ravioli mesni-sveži 1/1</t>
  </si>
  <si>
    <t>Ravioli sirovi-sveži 1/1</t>
  </si>
  <si>
    <t>Dodatek k jedem 1/1</t>
  </si>
  <si>
    <t>Morska kuhinjska sol  grobo mleta 1/1</t>
  </si>
  <si>
    <t>Morska kuhinjska sol  fino mleta 1/1</t>
  </si>
  <si>
    <t>Margarina  70% mm, 250 g</t>
  </si>
  <si>
    <t>Orehova jedrca 500g</t>
  </si>
  <si>
    <t>Orehova jedrca, mleta 200 g</t>
  </si>
  <si>
    <t>Mak, mleti 200g</t>
  </si>
  <si>
    <t>Kokosova moka 500g</t>
  </si>
  <si>
    <t>Kvinoja – seme</t>
  </si>
  <si>
    <t>Paradižnikov sok 1/1</t>
  </si>
  <si>
    <t>Prava kava, (črna), mleta 1/1</t>
  </si>
  <si>
    <t>Mleko v prahu 500g</t>
  </si>
  <si>
    <t>Kvas 42g</t>
  </si>
  <si>
    <t>Viski 40% vol. Alk., steklenica 0,75 l</t>
  </si>
  <si>
    <t>Žganje naravno hruškovo, 40% vol. Alk., steklenica 0,7 l</t>
  </si>
  <si>
    <t>Sadjevec 40% vol. Alk., steklenica 0,7 l (kot Pleterski sadjevec ali enakovreden)</t>
  </si>
  <si>
    <t>Vermut, 18 % vol. Alk., staklenica 1/1 (kot Martini Roso ali enakovreden)</t>
  </si>
  <si>
    <t>Liker kava krem, 17 % vol. Alk.,, steklenica 0,75 l (kot Carolans ali enakovreden.)</t>
  </si>
  <si>
    <t>Liker z sadno aromo jagodni, 24% vol. Alk., sladkor 260 g/l, steklenica 0,7 l</t>
  </si>
  <si>
    <t>Vino rdeče, suho, vrhunsko,  12,5% vol. Alk.,steklenica 0,75 l (kot Merlot ali enakovredno)</t>
  </si>
  <si>
    <t>Vino rdeče, suho, kakovosno,  12% vol. Alk.,steklenica 0,75 l (kot Modra frankinja ali enakovredno)</t>
  </si>
  <si>
    <t>Vino rdeče, suho, vrhunsko,  12% vol. Alk.,steklenica 0,75 l (kot Modri pinot ali enakovredno)</t>
  </si>
  <si>
    <t>Vino belo, polsladko, vrhunsko,  10,4% vol. Alk., steklenica 0,75 l (kot Muškat ali enakovredno)</t>
  </si>
  <si>
    <t>Vino belo, polsuho, kontrolirano poreklo,  10,9% vol. Alk.,steklenica 0,75 l (kot Muškat Otonel ali enakovredno)</t>
  </si>
  <si>
    <t>Vino rdečkasto, suho,  10 % vol. Alk.,steklenica 0,75 l (kot Cviček ali enakovredno.)</t>
  </si>
  <si>
    <t>Vino rdeče, suho, 11% vol. Alk.,  steklenica 0,75 l (kot Refošk ali enakovredno.)</t>
  </si>
  <si>
    <t>Vino rdeče, suho, vrhunsko, 11% vol. Alk.,  steklenica 0,75 l (kot Teran ali enakovredno)</t>
  </si>
  <si>
    <t>Vino belo, suho, kakovostno, 11,5% vol. Alk., steklenica 1 l (kot Rebula ali enakovredno)</t>
  </si>
  <si>
    <t>Vino belo, polsuho, kakovostno, 11,5% vol. alk., steklenica 1 l (kot Janževec Radgona ali enakovredno)</t>
  </si>
  <si>
    <t>Vino belo, polsuho, kakovostno, 11,5% vol. alk., steklenica 1 l (kot Šipon ali enakovredno)</t>
  </si>
  <si>
    <t>Vino belo, suho, kakovostno, 12 % vol. alk., steklenica 0,75 l (kot Rebula ali enakovredno)</t>
  </si>
  <si>
    <t>Vino belo, kakovostno polsuho, 11,5% vol. alk.,  steklenica 0,75 l (kot Laški rizling ali enakovredno)</t>
  </si>
  <si>
    <t>Vino belo, kakovostno, polsuho, 11,% vol. alk.,  steklenica 0,75 l (kot Šipon Ptuj ali enakovredno)</t>
  </si>
  <si>
    <t>Vino belo, vrhunsko, polsuho, 11% vol. alk., steklenica 0,75 l (kot Renski rizling ali enakovredno)</t>
  </si>
  <si>
    <t>Vino belo, vrhunsko, suho, 12% vol. alk., steklenica 0,75 l (kot Cabernet souvinjon ali enakovredno)</t>
  </si>
  <si>
    <t>Vino belo, vrhunsko, suho, 12,1 % vol. alk., steklenica 0,75 l (kot Beli pinot ali enakovredno)</t>
  </si>
  <si>
    <t>Vino belo, kakovostno z geograf. poreklom, polsuho, 12,5 % vol. alk., steklenica 0,75 l (kot Malvazija ali enakovredno)</t>
  </si>
  <si>
    <t>Vino belo, vrhunsko, polsuho, 12,4 % vol. alk., steklenica 0,75 l (kot Souvinjon Ormož ali enakovredno)</t>
  </si>
  <si>
    <t>Vino belo, kakovostno, suho, peneče, 11,5 % vol. alk., steklenica 0,75 (kot Srebrna penina ali enakovredno)</t>
  </si>
  <si>
    <t>Svetlo pivo, pasteriziranio, 22% ekstrata v sladici, 4,9 vol. alk., steklenica 0,5 l (kot Laško, Union ali enakovredno)</t>
  </si>
  <si>
    <t>Mineralna voda, (kot Radenska ali enakovredno) steklenica 1 l</t>
  </si>
  <si>
    <t>Multivitaminska negazirana osvežilna brezalkoholna pijača z mešanim sadnim sokom, sadni delež 12%, 0,5 l (kot Multi sola ali enakovredno)</t>
  </si>
  <si>
    <t>Čokolada baunty 57g, ali enakovredno</t>
  </si>
  <si>
    <t>Čokoladica vafelini 38g</t>
  </si>
  <si>
    <t>Frutabella 30g, ali enakovredno</t>
  </si>
  <si>
    <t>Jedilna čokolada 200g</t>
  </si>
  <si>
    <t>Med kostanj 900g</t>
  </si>
  <si>
    <t>Želatina mleta 100g</t>
  </si>
  <si>
    <t>Maraskino 1 l</t>
  </si>
  <si>
    <t>Rum 1l</t>
  </si>
  <si>
    <t>Voda z okusom 0,5</t>
  </si>
  <si>
    <t>Coca cola 0,5l, ali enakovredno</t>
  </si>
  <si>
    <r>
      <t>Majoneza, (Helmann</t>
    </r>
    <r>
      <rPr>
        <vertAlign val="superscript"/>
        <sz val="8"/>
        <color indexed="8"/>
        <rFont val="Verdana"/>
        <family val="2"/>
        <charset val="238"/>
      </rPr>
      <t>,</t>
    </r>
    <r>
      <rPr>
        <sz val="8"/>
        <color indexed="8"/>
        <rFont val="Verdana"/>
        <family val="2"/>
        <charset val="238"/>
      </rPr>
      <t>s ali enakovredna), teža cca 630 g</t>
    </r>
  </si>
  <si>
    <t xml:space="preserve">Čokolada v prahu </t>
  </si>
  <si>
    <t>Čaj zeliščni – verige filter vrečk, pakiranje 1-1,5 kg</t>
  </si>
  <si>
    <t xml:space="preserve">Prašek za puding-čokolada </t>
  </si>
  <si>
    <t xml:space="preserve">Prašek za puding-vanilija </t>
  </si>
  <si>
    <t xml:space="preserve">Prašek za puding-jagoda </t>
  </si>
  <si>
    <t xml:space="preserve">Pecilni prašek </t>
  </si>
  <si>
    <t xml:space="preserve">Vanili sladkor </t>
  </si>
  <si>
    <t>Jajčne testenine valjani široki rezanci, iz durum pšenice, (kot Barilla ali enakovredne)</t>
  </si>
  <si>
    <t>Jajčne testenine-špageti štev.3 iz durum pšenice (kot Barilla ali enakovredne)</t>
  </si>
  <si>
    <t>Jajčne testenine iz durum pšenice – svedri  (kot Barilla ali enakovredne)</t>
  </si>
  <si>
    <t>Jajčne testenine iz durum pšenice polžki  (kot Barilla ali enakovredne)</t>
  </si>
  <si>
    <t xml:space="preserve">Mandeljni celi, olupljeni </t>
  </si>
  <si>
    <t xml:space="preserve">Medneljni narezani na lističe </t>
  </si>
  <si>
    <t xml:space="preserve">Mandeljni drobno mleti </t>
  </si>
  <si>
    <t xml:space="preserve">Paradižnikova mezga </t>
  </si>
  <si>
    <t xml:space="preserve">Beli riž </t>
  </si>
  <si>
    <t>Jedilno rafinirano sončnično olje</t>
  </si>
  <si>
    <t xml:space="preserve">Jedilno rafinirano bučno olje </t>
  </si>
  <si>
    <t>Olje arašidno</t>
  </si>
  <si>
    <t>Olivno olje – hladno stisnjeno</t>
  </si>
  <si>
    <t>Olje sezamovo</t>
  </si>
  <si>
    <t>Olje konopljino</t>
  </si>
  <si>
    <t>Javorjev sirup</t>
  </si>
  <si>
    <t>Liker emulzijski čokoladni, 18 % vol. Alk., sladkor 300 g/l, steklenica 0,7 l</t>
  </si>
  <si>
    <t>Vino belo, polsladko, 11,5% vol. alk., steklenica 0,75 l (kot Traminec ali enakovredno)</t>
  </si>
  <si>
    <t>Naravna pitna negazirana voda 0,5 l</t>
  </si>
  <si>
    <t>Med lipov 900 g</t>
  </si>
  <si>
    <t>Med gozdni 900  g</t>
  </si>
  <si>
    <t>Agar agar</t>
  </si>
  <si>
    <t>Pašteta jetrna cca 30g</t>
  </si>
  <si>
    <t>Pašteta kokošja cca 30 g</t>
  </si>
  <si>
    <t>Pašteta tunina cca 30 g</t>
  </si>
  <si>
    <t>Bonboni Softi 1 kg</t>
  </si>
  <si>
    <t>Orbit žvečilni gumi</t>
  </si>
  <si>
    <t>Keksi 1 kg (Picnic ali podobni)</t>
  </si>
  <si>
    <t>Riževo mleko 1l</t>
  </si>
  <si>
    <t>Ovseno mleko 1l</t>
  </si>
  <si>
    <t>430-1/2017-8</t>
  </si>
  <si>
    <t xml:space="preserve">Datum: </t>
  </si>
  <si>
    <t xml:space="preserve">Žig in podpis pooblaščene osebe ponudnika: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</si>
</sst>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* #,##0.00_)\ &quot;€&quot;_ ;_ * \(#,##0.00\)\ &quot;€&quot;_ ;_ * &quot;-&quot;??_)\ &quot;€&quot;_ ;_ @_ "/>
    <numFmt numFmtId="164" formatCode="_ * #,##0.0000_)\ &quot;€&quot;_ ;_ * \(#,##0.0000\)\ &quot;€&quot;_ ;_ * &quot;-&quot;??_)\ &quot;€&quot;_ ;_ @_ "/>
    <numFmt numFmtId="165" formatCode="_ * #,##0.0000_)\ &quot;€&quot;_ ;_ * \(#,##0.0000\)\ &quot;€&quot;_ ;_ * &quot;-&quot;????_)\ &quot;€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44" fontId="2" fillId="0" borderId="0" xfId="1" applyFont="1" applyAlignment="1">
      <alignment wrapText="1"/>
    </xf>
    <xf numFmtId="4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topLeftCell="A62" zoomScale="131" workbookViewId="0">
      <selection activeCell="M68" sqref="M68"/>
    </sheetView>
  </sheetViews>
  <sheetFormatPr baseColWidth="10" defaultColWidth="10.83203125" defaultRowHeight="12" x14ac:dyDescent="0.15"/>
  <cols>
    <col min="1" max="1" width="5.6640625" style="5" customWidth="1"/>
    <col min="2" max="2" width="28.1640625" style="11" customWidth="1"/>
    <col min="3" max="3" width="10.83203125" style="9"/>
    <col min="4" max="4" width="10.83203125" style="5"/>
    <col min="5" max="5" width="10.83203125" style="3"/>
    <col min="6" max="7" width="10.83203125" style="1"/>
    <col min="8" max="8" width="12.83203125" style="1" bestFit="1" customWidth="1"/>
    <col min="9" max="9" width="19.5" style="1" customWidth="1"/>
    <col min="10" max="16" width="10.83203125" style="1"/>
    <col min="17" max="17" width="17.83203125" style="1" customWidth="1"/>
    <col min="18" max="16384" width="10.83203125" style="1"/>
  </cols>
  <sheetData>
    <row r="1" spans="1:15" ht="11" x14ac:dyDescent="0.15">
      <c r="B1" s="26" t="s">
        <v>1</v>
      </c>
      <c r="C1" s="26"/>
      <c r="D1" s="26"/>
    </row>
    <row r="2" spans="1:15" ht="11" x14ac:dyDescent="0.15">
      <c r="B2" s="27" t="s">
        <v>141</v>
      </c>
      <c r="C2" s="27"/>
      <c r="D2" s="27"/>
    </row>
    <row r="3" spans="1:15" ht="11" x14ac:dyDescent="0.15">
      <c r="B3" s="27" t="s">
        <v>0</v>
      </c>
      <c r="C3" s="27"/>
      <c r="D3" s="27"/>
    </row>
    <row r="4" spans="1:15" ht="21" customHeight="1" x14ac:dyDescent="0.15">
      <c r="B4" s="27" t="s">
        <v>29</v>
      </c>
      <c r="C4" s="27"/>
      <c r="D4" s="27"/>
    </row>
    <row r="6" spans="1:15" s="2" customFormat="1" ht="44" x14ac:dyDescent="0.2">
      <c r="A6" s="2" t="s">
        <v>2</v>
      </c>
      <c r="B6" s="10" t="s">
        <v>4</v>
      </c>
      <c r="C6" s="8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15" customFormat="1" ht="40" x14ac:dyDescent="0.2">
      <c r="A7" s="15" t="s">
        <v>3</v>
      </c>
      <c r="B7" s="16" t="s">
        <v>5</v>
      </c>
      <c r="C7" s="16" t="s">
        <v>8</v>
      </c>
      <c r="D7" s="15" t="s">
        <v>21</v>
      </c>
      <c r="E7" s="17" t="s">
        <v>10</v>
      </c>
      <c r="F7" s="15" t="s">
        <v>26</v>
      </c>
      <c r="G7" s="15" t="s">
        <v>10</v>
      </c>
      <c r="H7" s="15" t="s">
        <v>10</v>
      </c>
      <c r="I7" s="15" t="s">
        <v>14</v>
      </c>
      <c r="J7" s="15" t="s">
        <v>16</v>
      </c>
      <c r="K7" s="15" t="s">
        <v>24</v>
      </c>
      <c r="L7" s="15" t="s">
        <v>10</v>
      </c>
      <c r="M7" s="15" t="s">
        <v>10</v>
      </c>
      <c r="N7" s="15" t="s">
        <v>25</v>
      </c>
      <c r="O7" s="15" t="s">
        <v>25</v>
      </c>
    </row>
    <row r="8" spans="1:15" s="12" customFormat="1" ht="24" customHeight="1" x14ac:dyDescent="0.2">
      <c r="A8" s="12">
        <v>1</v>
      </c>
      <c r="B8" s="19" t="s">
        <v>30</v>
      </c>
      <c r="C8" s="20">
        <v>50</v>
      </c>
      <c r="D8" s="19" t="s">
        <v>28</v>
      </c>
      <c r="E8" s="13"/>
      <c r="G8" s="13">
        <f t="shared" ref="G8:G73" si="0">SUM(E8*1.095)</f>
        <v>0</v>
      </c>
      <c r="H8" s="14">
        <f t="shared" ref="H8:H73" si="1">SUM(G8*C8)</f>
        <v>0</v>
      </c>
      <c r="L8" s="13"/>
      <c r="M8" s="13">
        <f t="shared" ref="M8:M73" si="2">SUM(L8*1.095)</f>
        <v>0</v>
      </c>
    </row>
    <row r="9" spans="1:15" s="12" customFormat="1" ht="22.5" customHeight="1" x14ac:dyDescent="0.2">
      <c r="A9" s="12">
        <v>2</v>
      </c>
      <c r="B9" s="19" t="s">
        <v>31</v>
      </c>
      <c r="C9" s="20">
        <v>2000</v>
      </c>
      <c r="D9" s="19" t="s">
        <v>28</v>
      </c>
      <c r="E9" s="13"/>
      <c r="G9" s="13">
        <f t="shared" si="0"/>
        <v>0</v>
      </c>
      <c r="H9" s="14">
        <f t="shared" si="1"/>
        <v>0</v>
      </c>
      <c r="L9" s="13"/>
      <c r="M9" s="13">
        <f t="shared" si="2"/>
        <v>0</v>
      </c>
    </row>
    <row r="10" spans="1:15" s="12" customFormat="1" ht="23.25" customHeight="1" x14ac:dyDescent="0.2">
      <c r="A10" s="12">
        <v>3</v>
      </c>
      <c r="B10" s="19" t="s">
        <v>32</v>
      </c>
      <c r="C10" s="20">
        <v>30</v>
      </c>
      <c r="D10" s="19" t="s">
        <v>28</v>
      </c>
      <c r="E10" s="13"/>
      <c r="G10" s="13">
        <f t="shared" si="0"/>
        <v>0</v>
      </c>
      <c r="H10" s="14">
        <f t="shared" si="1"/>
        <v>0</v>
      </c>
      <c r="L10" s="13"/>
      <c r="M10" s="13">
        <f t="shared" si="2"/>
        <v>0</v>
      </c>
    </row>
    <row r="11" spans="1:15" s="12" customFormat="1" ht="22.5" customHeight="1" x14ac:dyDescent="0.2">
      <c r="A11" s="18">
        <v>4</v>
      </c>
      <c r="B11" s="19" t="s">
        <v>33</v>
      </c>
      <c r="C11" s="20">
        <v>100</v>
      </c>
      <c r="D11" s="19" t="s">
        <v>28</v>
      </c>
      <c r="E11" s="13"/>
      <c r="G11" s="13">
        <f t="shared" si="0"/>
        <v>0</v>
      </c>
      <c r="H11" s="14">
        <f t="shared" si="1"/>
        <v>0</v>
      </c>
      <c r="L11" s="13"/>
      <c r="M11" s="13">
        <f t="shared" si="2"/>
        <v>0</v>
      </c>
    </row>
    <row r="12" spans="1:15" s="12" customFormat="1" ht="21.75" customHeight="1" x14ac:dyDescent="0.2">
      <c r="A12" s="12">
        <v>5</v>
      </c>
      <c r="B12" s="19" t="s">
        <v>34</v>
      </c>
      <c r="C12" s="20">
        <v>200</v>
      </c>
      <c r="D12" s="19" t="s">
        <v>28</v>
      </c>
      <c r="E12" s="13"/>
      <c r="G12" s="13">
        <f t="shared" si="0"/>
        <v>0</v>
      </c>
      <c r="H12" s="14">
        <f t="shared" si="1"/>
        <v>0</v>
      </c>
      <c r="L12" s="13"/>
      <c r="M12" s="13">
        <f t="shared" si="2"/>
        <v>0</v>
      </c>
    </row>
    <row r="13" spans="1:15" s="12" customFormat="1" ht="45" customHeight="1" x14ac:dyDescent="0.2">
      <c r="A13" s="12">
        <v>6</v>
      </c>
      <c r="B13" s="19" t="s">
        <v>35</v>
      </c>
      <c r="C13" s="20">
        <v>10</v>
      </c>
      <c r="D13" s="19" t="s">
        <v>28</v>
      </c>
      <c r="E13" s="13"/>
      <c r="G13" s="13">
        <f t="shared" si="0"/>
        <v>0</v>
      </c>
      <c r="H13" s="14">
        <f t="shared" si="1"/>
        <v>0</v>
      </c>
      <c r="L13" s="13"/>
      <c r="M13" s="13">
        <f t="shared" si="2"/>
        <v>0</v>
      </c>
    </row>
    <row r="14" spans="1:15" s="12" customFormat="1" ht="23.25" customHeight="1" x14ac:dyDescent="0.2">
      <c r="A14" s="12">
        <v>7</v>
      </c>
      <c r="B14" s="19" t="s">
        <v>104</v>
      </c>
      <c r="C14" s="20">
        <v>100</v>
      </c>
      <c r="D14" s="19" t="s">
        <v>28</v>
      </c>
      <c r="E14" s="13"/>
      <c r="G14" s="13">
        <f t="shared" si="0"/>
        <v>0</v>
      </c>
      <c r="H14" s="14">
        <f t="shared" si="1"/>
        <v>0</v>
      </c>
      <c r="L14" s="13"/>
      <c r="M14" s="13">
        <f t="shared" si="2"/>
        <v>0</v>
      </c>
    </row>
    <row r="15" spans="1:15" s="12" customFormat="1" ht="33" customHeight="1" x14ac:dyDescent="0.2">
      <c r="A15" s="18">
        <v>8</v>
      </c>
      <c r="B15" s="19" t="s">
        <v>105</v>
      </c>
      <c r="C15" s="20">
        <v>100</v>
      </c>
      <c r="D15" s="19" t="s">
        <v>28</v>
      </c>
      <c r="E15" s="13"/>
      <c r="G15" s="13">
        <f t="shared" si="0"/>
        <v>0</v>
      </c>
      <c r="H15" s="14">
        <f t="shared" si="1"/>
        <v>0</v>
      </c>
      <c r="L15" s="13"/>
      <c r="M15" s="13">
        <f t="shared" si="2"/>
        <v>0</v>
      </c>
    </row>
    <row r="16" spans="1:15" s="12" customFormat="1" ht="31.5" customHeight="1" x14ac:dyDescent="0.2">
      <c r="A16" s="12">
        <v>9</v>
      </c>
      <c r="B16" s="19" t="s">
        <v>36</v>
      </c>
      <c r="C16" s="20">
        <v>100</v>
      </c>
      <c r="D16" s="19" t="s">
        <v>28</v>
      </c>
      <c r="E16" s="13"/>
      <c r="G16" s="13">
        <f t="shared" si="0"/>
        <v>0</v>
      </c>
      <c r="H16" s="14">
        <f t="shared" si="1"/>
        <v>0</v>
      </c>
      <c r="L16" s="13"/>
      <c r="M16" s="13">
        <f t="shared" si="2"/>
        <v>0</v>
      </c>
    </row>
    <row r="17" spans="1:13" s="12" customFormat="1" ht="34.5" customHeight="1" x14ac:dyDescent="0.2">
      <c r="A17" s="12">
        <v>10</v>
      </c>
      <c r="B17" s="19" t="s">
        <v>103</v>
      </c>
      <c r="C17" s="20">
        <v>200</v>
      </c>
      <c r="D17" s="19" t="s">
        <v>28</v>
      </c>
      <c r="E17" s="13"/>
      <c r="G17" s="13">
        <f t="shared" si="0"/>
        <v>0</v>
      </c>
      <c r="H17" s="14">
        <f t="shared" si="1"/>
        <v>0</v>
      </c>
      <c r="L17" s="13"/>
      <c r="M17" s="13">
        <f t="shared" si="2"/>
        <v>0</v>
      </c>
    </row>
    <row r="18" spans="1:13" s="12" customFormat="1" ht="30" customHeight="1" x14ac:dyDescent="0.2">
      <c r="A18" s="12">
        <v>11</v>
      </c>
      <c r="B18" s="19" t="s">
        <v>106</v>
      </c>
      <c r="C18" s="20">
        <v>50</v>
      </c>
      <c r="D18" s="19" t="s">
        <v>28</v>
      </c>
      <c r="E18" s="13"/>
      <c r="G18" s="13">
        <f t="shared" si="0"/>
        <v>0</v>
      </c>
      <c r="H18" s="14">
        <f t="shared" si="1"/>
        <v>0</v>
      </c>
      <c r="L18" s="13"/>
      <c r="M18" s="13">
        <f t="shared" si="2"/>
        <v>0</v>
      </c>
    </row>
    <row r="19" spans="1:13" s="12" customFormat="1" ht="29.25" customHeight="1" x14ac:dyDescent="0.2">
      <c r="A19" s="18">
        <v>12</v>
      </c>
      <c r="B19" s="19" t="s">
        <v>107</v>
      </c>
      <c r="C19" s="20">
        <v>50</v>
      </c>
      <c r="D19" s="19" t="s">
        <v>28</v>
      </c>
      <c r="E19" s="13"/>
      <c r="G19" s="13">
        <f t="shared" si="0"/>
        <v>0</v>
      </c>
      <c r="H19" s="14">
        <f t="shared" si="1"/>
        <v>0</v>
      </c>
      <c r="L19" s="13"/>
      <c r="M19" s="13">
        <f t="shared" si="2"/>
        <v>0</v>
      </c>
    </row>
    <row r="20" spans="1:13" s="12" customFormat="1" ht="26.25" customHeight="1" x14ac:dyDescent="0.2">
      <c r="A20" s="12">
        <v>13</v>
      </c>
      <c r="B20" s="19" t="s">
        <v>108</v>
      </c>
      <c r="C20" s="20">
        <v>50</v>
      </c>
      <c r="D20" s="19" t="s">
        <v>28</v>
      </c>
      <c r="E20" s="13"/>
      <c r="G20" s="13">
        <f t="shared" si="0"/>
        <v>0</v>
      </c>
      <c r="H20" s="14">
        <f t="shared" si="1"/>
        <v>0</v>
      </c>
      <c r="L20" s="13"/>
      <c r="M20" s="13">
        <f t="shared" si="2"/>
        <v>0</v>
      </c>
    </row>
    <row r="21" spans="1:13" s="12" customFormat="1" ht="26.25" customHeight="1" x14ac:dyDescent="0.2">
      <c r="A21" s="12">
        <v>14</v>
      </c>
      <c r="B21" s="19" t="s">
        <v>109</v>
      </c>
      <c r="C21" s="20">
        <v>60</v>
      </c>
      <c r="D21" s="19" t="s">
        <v>28</v>
      </c>
      <c r="E21" s="13"/>
      <c r="G21" s="13">
        <f t="shared" si="0"/>
        <v>0</v>
      </c>
      <c r="H21" s="14">
        <f t="shared" si="1"/>
        <v>0</v>
      </c>
      <c r="L21" s="13"/>
      <c r="M21" s="13">
        <f t="shared" si="2"/>
        <v>0</v>
      </c>
    </row>
    <row r="22" spans="1:13" s="12" customFormat="1" ht="24.75" customHeight="1" x14ac:dyDescent="0.2">
      <c r="A22" s="12">
        <v>15</v>
      </c>
      <c r="B22" s="19" t="s">
        <v>110</v>
      </c>
      <c r="C22" s="20">
        <v>60</v>
      </c>
      <c r="D22" s="19" t="s">
        <v>28</v>
      </c>
      <c r="E22" s="13"/>
      <c r="G22" s="13">
        <f t="shared" si="0"/>
        <v>0</v>
      </c>
      <c r="H22" s="14">
        <f t="shared" si="1"/>
        <v>0</v>
      </c>
      <c r="L22" s="13"/>
      <c r="M22" s="13">
        <f t="shared" si="2"/>
        <v>0</v>
      </c>
    </row>
    <row r="23" spans="1:13" s="12" customFormat="1" ht="22.5" customHeight="1" x14ac:dyDescent="0.2">
      <c r="A23" s="18">
        <v>16</v>
      </c>
      <c r="B23" s="19" t="s">
        <v>37</v>
      </c>
      <c r="C23" s="20">
        <v>270</v>
      </c>
      <c r="D23" s="19" t="s">
        <v>38</v>
      </c>
      <c r="E23" s="13"/>
      <c r="G23" s="13">
        <f t="shared" si="0"/>
        <v>0</v>
      </c>
      <c r="H23" s="14">
        <f t="shared" si="1"/>
        <v>0</v>
      </c>
      <c r="L23" s="13"/>
      <c r="M23" s="13">
        <f t="shared" si="2"/>
        <v>0</v>
      </c>
    </row>
    <row r="24" spans="1:13" s="12" customFormat="1" ht="24.75" customHeight="1" x14ac:dyDescent="0.2">
      <c r="A24" s="12">
        <v>17</v>
      </c>
      <c r="B24" s="19" t="s">
        <v>39</v>
      </c>
      <c r="C24" s="20">
        <v>120</v>
      </c>
      <c r="D24" s="19" t="s">
        <v>38</v>
      </c>
      <c r="E24" s="13"/>
      <c r="G24" s="13">
        <f t="shared" si="0"/>
        <v>0</v>
      </c>
      <c r="H24" s="14">
        <f t="shared" si="1"/>
        <v>0</v>
      </c>
      <c r="L24" s="13"/>
      <c r="M24" s="13">
        <f t="shared" si="2"/>
        <v>0</v>
      </c>
    </row>
    <row r="25" spans="1:13" s="12" customFormat="1" ht="24.75" customHeight="1" x14ac:dyDescent="0.2">
      <c r="A25" s="12">
        <v>18</v>
      </c>
      <c r="B25" s="19" t="s">
        <v>133</v>
      </c>
      <c r="C25" s="20">
        <v>5</v>
      </c>
      <c r="D25" s="19" t="s">
        <v>28</v>
      </c>
      <c r="E25" s="13"/>
      <c r="G25" s="13">
        <f t="shared" si="0"/>
        <v>0</v>
      </c>
      <c r="H25" s="14">
        <f t="shared" si="1"/>
        <v>0</v>
      </c>
      <c r="L25" s="13"/>
      <c r="M25" s="13">
        <f t="shared" si="2"/>
        <v>0</v>
      </c>
    </row>
    <row r="26" spans="1:13" s="12" customFormat="1" ht="24.75" customHeight="1" x14ac:dyDescent="0.2">
      <c r="A26" s="12">
        <v>19</v>
      </c>
      <c r="B26" s="19" t="s">
        <v>134</v>
      </c>
      <c r="C26" s="20">
        <v>5</v>
      </c>
      <c r="D26" s="19" t="s">
        <v>28</v>
      </c>
      <c r="E26" s="13"/>
      <c r="G26" s="13">
        <f t="shared" si="0"/>
        <v>0</v>
      </c>
      <c r="H26" s="14">
        <f t="shared" si="1"/>
        <v>0</v>
      </c>
      <c r="L26" s="13"/>
      <c r="M26" s="13">
        <f t="shared" si="2"/>
        <v>0</v>
      </c>
    </row>
    <row r="27" spans="1:13" s="12" customFormat="1" ht="24.75" customHeight="1" x14ac:dyDescent="0.2">
      <c r="A27" s="18">
        <v>20</v>
      </c>
      <c r="B27" s="19" t="s">
        <v>135</v>
      </c>
      <c r="C27" s="20">
        <v>5</v>
      </c>
      <c r="D27" s="19" t="s">
        <v>28</v>
      </c>
      <c r="E27" s="13"/>
      <c r="G27" s="13">
        <f t="shared" si="0"/>
        <v>0</v>
      </c>
      <c r="H27" s="14">
        <f t="shared" si="1"/>
        <v>0</v>
      </c>
      <c r="L27" s="13"/>
      <c r="M27" s="13">
        <f t="shared" si="2"/>
        <v>0</v>
      </c>
    </row>
    <row r="28" spans="1:13" s="12" customFormat="1" ht="27" customHeight="1" x14ac:dyDescent="0.2">
      <c r="A28" s="12">
        <v>21</v>
      </c>
      <c r="B28" s="19" t="s">
        <v>40</v>
      </c>
      <c r="C28" s="20">
        <v>9</v>
      </c>
      <c r="D28" s="19" t="s">
        <v>28</v>
      </c>
      <c r="E28" s="13"/>
      <c r="G28" s="13">
        <f t="shared" si="0"/>
        <v>0</v>
      </c>
      <c r="H28" s="14">
        <f t="shared" si="1"/>
        <v>0</v>
      </c>
      <c r="L28" s="13"/>
      <c r="M28" s="13">
        <f t="shared" si="2"/>
        <v>0</v>
      </c>
    </row>
    <row r="29" spans="1:13" s="12" customFormat="1" ht="35.25" customHeight="1" x14ac:dyDescent="0.2">
      <c r="A29" s="12">
        <v>22</v>
      </c>
      <c r="B29" s="19" t="s">
        <v>41</v>
      </c>
      <c r="C29" s="20">
        <v>9</v>
      </c>
      <c r="D29" s="19" t="s">
        <v>28</v>
      </c>
      <c r="E29" s="13"/>
      <c r="G29" s="13">
        <f t="shared" si="0"/>
        <v>0</v>
      </c>
      <c r="H29" s="14">
        <f t="shared" si="1"/>
        <v>0</v>
      </c>
      <c r="L29" s="13"/>
      <c r="M29" s="13">
        <f t="shared" si="2"/>
        <v>0</v>
      </c>
    </row>
    <row r="30" spans="1:13" s="12" customFormat="1" ht="23.25" customHeight="1" x14ac:dyDescent="0.2">
      <c r="A30" s="12">
        <v>23</v>
      </c>
      <c r="B30" s="19" t="s">
        <v>42</v>
      </c>
      <c r="C30" s="20">
        <v>9</v>
      </c>
      <c r="D30" s="19" t="s">
        <v>28</v>
      </c>
      <c r="E30" s="13"/>
      <c r="G30" s="13">
        <f t="shared" si="0"/>
        <v>0</v>
      </c>
      <c r="H30" s="14">
        <f t="shared" si="1"/>
        <v>0</v>
      </c>
      <c r="L30" s="13"/>
      <c r="M30" s="13">
        <f t="shared" si="2"/>
        <v>0</v>
      </c>
    </row>
    <row r="31" spans="1:13" s="12" customFormat="1" ht="36" customHeight="1" x14ac:dyDescent="0.2">
      <c r="A31" s="18">
        <v>24</v>
      </c>
      <c r="B31" s="19" t="s">
        <v>43</v>
      </c>
      <c r="C31" s="20">
        <v>6</v>
      </c>
      <c r="D31" s="19" t="s">
        <v>28</v>
      </c>
      <c r="E31" s="13"/>
      <c r="G31" s="13">
        <f t="shared" si="0"/>
        <v>0</v>
      </c>
      <c r="H31" s="14">
        <f t="shared" si="1"/>
        <v>0</v>
      </c>
      <c r="L31" s="13"/>
      <c r="M31" s="13">
        <f t="shared" si="2"/>
        <v>0</v>
      </c>
    </row>
    <row r="32" spans="1:13" s="12" customFormat="1" ht="30" customHeight="1" x14ac:dyDescent="0.2">
      <c r="A32" s="12">
        <v>25</v>
      </c>
      <c r="B32" s="19" t="s">
        <v>44</v>
      </c>
      <c r="C32" s="20">
        <v>6</v>
      </c>
      <c r="D32" s="19" t="s">
        <v>28</v>
      </c>
      <c r="E32" s="13"/>
      <c r="G32" s="13">
        <f t="shared" si="0"/>
        <v>0</v>
      </c>
      <c r="H32" s="14">
        <f t="shared" si="1"/>
        <v>0</v>
      </c>
      <c r="L32" s="13"/>
      <c r="M32" s="13">
        <f t="shared" si="2"/>
        <v>0</v>
      </c>
    </row>
    <row r="33" spans="1:13" s="12" customFormat="1" ht="24.75" customHeight="1" x14ac:dyDescent="0.2">
      <c r="A33" s="12">
        <v>26</v>
      </c>
      <c r="B33" s="19" t="s">
        <v>45</v>
      </c>
      <c r="C33" s="20">
        <v>6</v>
      </c>
      <c r="D33" s="19" t="s">
        <v>28</v>
      </c>
      <c r="E33" s="13"/>
      <c r="G33" s="13">
        <f t="shared" si="0"/>
        <v>0</v>
      </c>
      <c r="H33" s="14">
        <f t="shared" si="1"/>
        <v>0</v>
      </c>
      <c r="L33" s="13"/>
      <c r="M33" s="13">
        <f t="shared" si="2"/>
        <v>0</v>
      </c>
    </row>
    <row r="34" spans="1:13" s="12" customFormat="1" ht="23.25" customHeight="1" x14ac:dyDescent="0.2">
      <c r="A34" s="12">
        <v>27</v>
      </c>
      <c r="B34" s="19" t="s">
        <v>46</v>
      </c>
      <c r="C34" s="20">
        <v>9</v>
      </c>
      <c r="D34" s="19" t="s">
        <v>28</v>
      </c>
      <c r="E34" s="13"/>
      <c r="G34" s="13">
        <f t="shared" si="0"/>
        <v>0</v>
      </c>
      <c r="H34" s="14">
        <f t="shared" si="1"/>
        <v>0</v>
      </c>
      <c r="L34" s="13"/>
      <c r="M34" s="13">
        <f t="shared" si="2"/>
        <v>0</v>
      </c>
    </row>
    <row r="35" spans="1:13" s="12" customFormat="1" ht="21.75" customHeight="1" x14ac:dyDescent="0.2">
      <c r="A35" s="18">
        <v>28</v>
      </c>
      <c r="B35" s="19" t="s">
        <v>47</v>
      </c>
      <c r="C35" s="20">
        <v>9</v>
      </c>
      <c r="D35" s="19" t="s">
        <v>28</v>
      </c>
      <c r="E35" s="13"/>
      <c r="G35" s="13">
        <f t="shared" si="0"/>
        <v>0</v>
      </c>
      <c r="H35" s="14">
        <f t="shared" si="1"/>
        <v>0</v>
      </c>
      <c r="L35" s="13"/>
      <c r="M35" s="13">
        <f t="shared" si="2"/>
        <v>0</v>
      </c>
    </row>
    <row r="36" spans="1:13" s="12" customFormat="1" ht="27" customHeight="1" x14ac:dyDescent="0.2">
      <c r="A36" s="12">
        <v>29</v>
      </c>
      <c r="B36" s="19" t="s">
        <v>48</v>
      </c>
      <c r="C36" s="20">
        <v>7</v>
      </c>
      <c r="D36" s="19" t="s">
        <v>28</v>
      </c>
      <c r="E36" s="13"/>
      <c r="G36" s="13">
        <f t="shared" si="0"/>
        <v>0</v>
      </c>
      <c r="H36" s="14">
        <f t="shared" si="1"/>
        <v>0</v>
      </c>
      <c r="L36" s="13"/>
      <c r="M36" s="13">
        <f t="shared" si="2"/>
        <v>0</v>
      </c>
    </row>
    <row r="37" spans="1:13" s="12" customFormat="1" ht="39" customHeight="1" x14ac:dyDescent="0.2">
      <c r="A37" s="12">
        <v>30</v>
      </c>
      <c r="B37" s="19" t="s">
        <v>111</v>
      </c>
      <c r="C37" s="20">
        <v>200</v>
      </c>
      <c r="D37" s="19" t="s">
        <v>28</v>
      </c>
      <c r="E37" s="13"/>
      <c r="G37" s="13">
        <f t="shared" si="0"/>
        <v>0</v>
      </c>
      <c r="H37" s="14">
        <f t="shared" si="1"/>
        <v>0</v>
      </c>
      <c r="L37" s="13"/>
      <c r="M37" s="13">
        <f t="shared" si="2"/>
        <v>0</v>
      </c>
    </row>
    <row r="38" spans="1:13" s="12" customFormat="1" ht="34.5" customHeight="1" x14ac:dyDescent="0.2">
      <c r="A38" s="12">
        <v>31</v>
      </c>
      <c r="B38" s="19" t="s">
        <v>112</v>
      </c>
      <c r="C38" s="20">
        <v>200</v>
      </c>
      <c r="D38" s="19" t="s">
        <v>28</v>
      </c>
      <c r="E38" s="13"/>
      <c r="G38" s="13">
        <f t="shared" si="0"/>
        <v>0</v>
      </c>
      <c r="H38" s="14">
        <f t="shared" si="1"/>
        <v>0</v>
      </c>
      <c r="L38" s="13"/>
      <c r="M38" s="13">
        <f t="shared" si="2"/>
        <v>0</v>
      </c>
    </row>
    <row r="39" spans="1:13" s="12" customFormat="1" ht="38.25" customHeight="1" x14ac:dyDescent="0.2">
      <c r="A39" s="18">
        <v>32</v>
      </c>
      <c r="B39" s="19" t="s">
        <v>113</v>
      </c>
      <c r="C39" s="20">
        <v>200</v>
      </c>
      <c r="D39" s="19" t="s">
        <v>28</v>
      </c>
      <c r="E39" s="13"/>
      <c r="G39" s="13">
        <f t="shared" si="0"/>
        <v>0</v>
      </c>
      <c r="H39" s="14">
        <f t="shared" si="1"/>
        <v>0</v>
      </c>
      <c r="L39" s="13"/>
      <c r="M39" s="13">
        <f t="shared" si="2"/>
        <v>0</v>
      </c>
    </row>
    <row r="40" spans="1:13" s="12" customFormat="1" ht="25.5" customHeight="1" x14ac:dyDescent="0.2">
      <c r="A40" s="12">
        <v>33</v>
      </c>
      <c r="B40" s="19" t="s">
        <v>114</v>
      </c>
      <c r="C40" s="20">
        <v>200</v>
      </c>
      <c r="D40" s="19" t="s">
        <v>28</v>
      </c>
      <c r="E40" s="13"/>
      <c r="G40" s="13">
        <f t="shared" si="0"/>
        <v>0</v>
      </c>
      <c r="H40" s="14">
        <f t="shared" si="1"/>
        <v>0</v>
      </c>
      <c r="L40" s="13"/>
      <c r="M40" s="13">
        <f t="shared" si="2"/>
        <v>0</v>
      </c>
    </row>
    <row r="41" spans="1:13" s="12" customFormat="1" ht="27" customHeight="1" x14ac:dyDescent="0.2">
      <c r="A41" s="12">
        <v>34</v>
      </c>
      <c r="B41" s="19" t="s">
        <v>49</v>
      </c>
      <c r="C41" s="20">
        <v>100</v>
      </c>
      <c r="D41" s="19" t="s">
        <v>28</v>
      </c>
      <c r="E41" s="13"/>
      <c r="G41" s="13">
        <f t="shared" si="0"/>
        <v>0</v>
      </c>
      <c r="H41" s="14">
        <f t="shared" si="1"/>
        <v>0</v>
      </c>
      <c r="L41" s="13"/>
      <c r="M41" s="13">
        <f t="shared" si="2"/>
        <v>0</v>
      </c>
    </row>
    <row r="42" spans="1:13" s="12" customFormat="1" ht="28.5" customHeight="1" x14ac:dyDescent="0.2">
      <c r="A42" s="12">
        <v>35</v>
      </c>
      <c r="B42" s="19" t="s">
        <v>50</v>
      </c>
      <c r="C42" s="20">
        <v>100</v>
      </c>
      <c r="D42" s="19" t="s">
        <v>28</v>
      </c>
      <c r="E42" s="13"/>
      <c r="G42" s="13">
        <f t="shared" si="0"/>
        <v>0</v>
      </c>
      <c r="H42" s="14">
        <f t="shared" si="1"/>
        <v>0</v>
      </c>
      <c r="L42" s="13"/>
      <c r="M42" s="13">
        <f t="shared" si="2"/>
        <v>0</v>
      </c>
    </row>
    <row r="43" spans="1:13" s="12" customFormat="1" ht="24.75" customHeight="1" x14ac:dyDescent="0.2">
      <c r="A43" s="18">
        <v>36</v>
      </c>
      <c r="B43" s="19" t="s">
        <v>51</v>
      </c>
      <c r="C43" s="20">
        <v>10</v>
      </c>
      <c r="D43" s="19" t="s">
        <v>28</v>
      </c>
      <c r="E43" s="13"/>
      <c r="G43" s="13">
        <f t="shared" si="0"/>
        <v>0</v>
      </c>
      <c r="H43" s="14">
        <f t="shared" si="1"/>
        <v>0</v>
      </c>
      <c r="L43" s="13"/>
      <c r="M43" s="13">
        <f t="shared" si="2"/>
        <v>0</v>
      </c>
    </row>
    <row r="44" spans="1:13" s="12" customFormat="1" ht="26.25" customHeight="1" x14ac:dyDescent="0.2">
      <c r="A44" s="12">
        <v>37</v>
      </c>
      <c r="B44" s="19" t="s">
        <v>52</v>
      </c>
      <c r="C44" s="20">
        <v>10</v>
      </c>
      <c r="D44" s="19" t="s">
        <v>28</v>
      </c>
      <c r="E44" s="13"/>
      <c r="G44" s="13">
        <f t="shared" si="0"/>
        <v>0</v>
      </c>
      <c r="H44" s="14">
        <f t="shared" si="1"/>
        <v>0</v>
      </c>
      <c r="L44" s="13"/>
      <c r="M44" s="13">
        <f t="shared" si="2"/>
        <v>0</v>
      </c>
    </row>
    <row r="45" spans="1:13" s="12" customFormat="1" ht="24.75" customHeight="1" x14ac:dyDescent="0.2">
      <c r="A45" s="12">
        <v>38</v>
      </c>
      <c r="B45" s="19" t="s">
        <v>53</v>
      </c>
      <c r="C45" s="20">
        <v>400</v>
      </c>
      <c r="D45" s="19" t="s">
        <v>28</v>
      </c>
      <c r="E45" s="13"/>
      <c r="G45" s="13">
        <f t="shared" si="0"/>
        <v>0</v>
      </c>
      <c r="H45" s="14">
        <f t="shared" si="1"/>
        <v>0</v>
      </c>
      <c r="L45" s="13"/>
      <c r="M45" s="13">
        <f t="shared" si="2"/>
        <v>0</v>
      </c>
    </row>
    <row r="46" spans="1:13" s="12" customFormat="1" ht="21" customHeight="1" x14ac:dyDescent="0.2">
      <c r="A46" s="12">
        <v>39</v>
      </c>
      <c r="B46" s="19" t="s">
        <v>54</v>
      </c>
      <c r="C46" s="20">
        <v>50</v>
      </c>
      <c r="D46" s="19" t="s">
        <v>28</v>
      </c>
      <c r="E46" s="13"/>
      <c r="G46" s="13">
        <f t="shared" si="0"/>
        <v>0</v>
      </c>
      <c r="H46" s="14">
        <f t="shared" si="1"/>
        <v>0</v>
      </c>
      <c r="L46" s="13"/>
      <c r="M46" s="13">
        <f t="shared" si="2"/>
        <v>0</v>
      </c>
    </row>
    <row r="47" spans="1:13" s="12" customFormat="1" ht="24" customHeight="1" x14ac:dyDescent="0.2">
      <c r="A47" s="18">
        <v>40</v>
      </c>
      <c r="B47" s="19" t="s">
        <v>55</v>
      </c>
      <c r="C47" s="20">
        <v>100</v>
      </c>
      <c r="D47" s="19" t="s">
        <v>28</v>
      </c>
      <c r="E47" s="13"/>
      <c r="G47" s="13">
        <f t="shared" si="0"/>
        <v>0</v>
      </c>
      <c r="H47" s="14">
        <f t="shared" si="1"/>
        <v>0</v>
      </c>
      <c r="L47" s="13"/>
      <c r="M47" s="13">
        <f t="shared" si="2"/>
        <v>0</v>
      </c>
    </row>
    <row r="48" spans="1:13" s="12" customFormat="1" ht="24.75" customHeight="1" x14ac:dyDescent="0.2">
      <c r="A48" s="12">
        <v>41</v>
      </c>
      <c r="B48" s="19" t="s">
        <v>56</v>
      </c>
      <c r="C48" s="20">
        <v>100</v>
      </c>
      <c r="D48" s="19" t="s">
        <v>28</v>
      </c>
      <c r="E48" s="13"/>
      <c r="G48" s="13">
        <f t="shared" si="0"/>
        <v>0</v>
      </c>
      <c r="H48" s="14">
        <f t="shared" si="1"/>
        <v>0</v>
      </c>
      <c r="L48" s="13"/>
      <c r="M48" s="13">
        <f t="shared" si="2"/>
        <v>0</v>
      </c>
    </row>
    <row r="49" spans="1:13" s="12" customFormat="1" ht="25.5" customHeight="1" x14ac:dyDescent="0.2">
      <c r="A49" s="12">
        <v>42</v>
      </c>
      <c r="B49" s="19" t="s">
        <v>57</v>
      </c>
      <c r="C49" s="20">
        <v>50</v>
      </c>
      <c r="D49" s="19" t="s">
        <v>28</v>
      </c>
      <c r="E49" s="13"/>
      <c r="G49" s="13">
        <f t="shared" si="0"/>
        <v>0</v>
      </c>
      <c r="H49" s="14">
        <f t="shared" si="1"/>
        <v>0</v>
      </c>
      <c r="L49" s="13"/>
      <c r="M49" s="13">
        <f t="shared" si="2"/>
        <v>0</v>
      </c>
    </row>
    <row r="50" spans="1:13" s="12" customFormat="1" ht="27.75" customHeight="1" x14ac:dyDescent="0.2">
      <c r="A50" s="12">
        <v>43</v>
      </c>
      <c r="B50" s="19" t="s">
        <v>58</v>
      </c>
      <c r="C50" s="20">
        <v>50</v>
      </c>
      <c r="D50" s="19" t="s">
        <v>28</v>
      </c>
      <c r="E50" s="13"/>
      <c r="G50" s="13">
        <f t="shared" si="0"/>
        <v>0</v>
      </c>
      <c r="H50" s="14">
        <f t="shared" si="1"/>
        <v>0</v>
      </c>
      <c r="L50" s="13"/>
      <c r="M50" s="13">
        <f t="shared" si="2"/>
        <v>0</v>
      </c>
    </row>
    <row r="51" spans="1:13" s="12" customFormat="1" ht="27.75" customHeight="1" x14ac:dyDescent="0.2">
      <c r="A51" s="18">
        <v>44</v>
      </c>
      <c r="B51" s="19" t="s">
        <v>115</v>
      </c>
      <c r="C51" s="20">
        <v>20</v>
      </c>
      <c r="D51" s="19" t="s">
        <v>28</v>
      </c>
      <c r="E51" s="13"/>
      <c r="G51" s="13">
        <f t="shared" si="0"/>
        <v>0</v>
      </c>
      <c r="H51" s="14">
        <f t="shared" si="1"/>
        <v>0</v>
      </c>
      <c r="L51" s="13"/>
      <c r="M51" s="13">
        <f t="shared" si="2"/>
        <v>0</v>
      </c>
    </row>
    <row r="52" spans="1:13" s="12" customFormat="1" ht="22.5" customHeight="1" x14ac:dyDescent="0.2">
      <c r="A52" s="12">
        <v>45</v>
      </c>
      <c r="B52" s="19" t="s">
        <v>116</v>
      </c>
      <c r="C52" s="20">
        <v>20</v>
      </c>
      <c r="D52" s="19" t="s">
        <v>28</v>
      </c>
      <c r="E52" s="13"/>
      <c r="G52" s="13">
        <f t="shared" si="0"/>
        <v>0</v>
      </c>
      <c r="H52" s="14">
        <f t="shared" si="1"/>
        <v>0</v>
      </c>
      <c r="L52" s="13"/>
      <c r="M52" s="13">
        <f t="shared" si="2"/>
        <v>0</v>
      </c>
    </row>
    <row r="53" spans="1:13" s="12" customFormat="1" ht="24" customHeight="1" x14ac:dyDescent="0.2">
      <c r="A53" s="12">
        <v>46</v>
      </c>
      <c r="B53" s="19" t="s">
        <v>117</v>
      </c>
      <c r="C53" s="20">
        <v>50</v>
      </c>
      <c r="D53" s="19" t="s">
        <v>28</v>
      </c>
      <c r="E53" s="13"/>
      <c r="G53" s="13">
        <f t="shared" si="0"/>
        <v>0</v>
      </c>
      <c r="H53" s="14">
        <f t="shared" si="1"/>
        <v>0</v>
      </c>
      <c r="L53" s="13"/>
      <c r="M53" s="13">
        <f t="shared" si="2"/>
        <v>0</v>
      </c>
    </row>
    <row r="54" spans="1:13" s="12" customFormat="1" ht="25.5" customHeight="1" x14ac:dyDescent="0.2">
      <c r="A54" s="12">
        <v>47</v>
      </c>
      <c r="B54" s="19" t="s">
        <v>59</v>
      </c>
      <c r="C54" s="20">
        <v>50</v>
      </c>
      <c r="D54" s="19" t="s">
        <v>28</v>
      </c>
      <c r="E54" s="13"/>
      <c r="G54" s="13">
        <f t="shared" si="0"/>
        <v>0</v>
      </c>
      <c r="H54" s="14">
        <f t="shared" si="1"/>
        <v>0</v>
      </c>
      <c r="L54" s="13"/>
      <c r="M54" s="13">
        <f t="shared" si="2"/>
        <v>0</v>
      </c>
    </row>
    <row r="55" spans="1:13" s="12" customFormat="1" ht="21.75" customHeight="1" x14ac:dyDescent="0.2">
      <c r="A55" s="18">
        <v>48</v>
      </c>
      <c r="B55" s="19" t="s">
        <v>60</v>
      </c>
      <c r="C55" s="20">
        <v>20</v>
      </c>
      <c r="D55" s="19" t="s">
        <v>38</v>
      </c>
      <c r="E55" s="13"/>
      <c r="G55" s="13">
        <f t="shared" si="0"/>
        <v>0</v>
      </c>
      <c r="H55" s="14">
        <f t="shared" si="1"/>
        <v>0</v>
      </c>
      <c r="L55" s="13"/>
      <c r="M55" s="13">
        <f t="shared" si="2"/>
        <v>0</v>
      </c>
    </row>
    <row r="56" spans="1:13" s="12" customFormat="1" ht="23.25" customHeight="1" x14ac:dyDescent="0.2">
      <c r="A56" s="12">
        <v>49</v>
      </c>
      <c r="B56" s="19" t="s">
        <v>118</v>
      </c>
      <c r="C56" s="20">
        <v>100</v>
      </c>
      <c r="D56" s="19" t="s">
        <v>28</v>
      </c>
      <c r="E56" s="13"/>
      <c r="G56" s="13">
        <f t="shared" si="0"/>
        <v>0</v>
      </c>
      <c r="H56" s="14">
        <f t="shared" si="1"/>
        <v>0</v>
      </c>
      <c r="L56" s="13"/>
      <c r="M56" s="13">
        <f t="shared" si="2"/>
        <v>0</v>
      </c>
    </row>
    <row r="57" spans="1:13" s="12" customFormat="1" ht="22.5" customHeight="1" x14ac:dyDescent="0.2">
      <c r="A57" s="12">
        <v>50</v>
      </c>
      <c r="B57" s="19" t="s">
        <v>119</v>
      </c>
      <c r="C57" s="20">
        <v>450</v>
      </c>
      <c r="D57" s="19" t="s">
        <v>28</v>
      </c>
      <c r="E57" s="13"/>
      <c r="G57" s="13">
        <f t="shared" si="0"/>
        <v>0</v>
      </c>
      <c r="H57" s="14">
        <f t="shared" si="1"/>
        <v>0</v>
      </c>
      <c r="L57" s="13"/>
      <c r="M57" s="13">
        <f t="shared" si="2"/>
        <v>0</v>
      </c>
    </row>
    <row r="58" spans="1:13" s="12" customFormat="1" ht="21.75" customHeight="1" x14ac:dyDescent="0.2">
      <c r="A58" s="12">
        <v>51</v>
      </c>
      <c r="B58" s="19" t="s">
        <v>61</v>
      </c>
      <c r="C58" s="20">
        <v>50</v>
      </c>
      <c r="D58" s="19" t="s">
        <v>28</v>
      </c>
      <c r="E58" s="13"/>
      <c r="G58" s="13">
        <f t="shared" si="0"/>
        <v>0</v>
      </c>
      <c r="H58" s="14">
        <f t="shared" si="1"/>
        <v>0</v>
      </c>
      <c r="L58" s="13"/>
      <c r="M58" s="13">
        <f t="shared" si="2"/>
        <v>0</v>
      </c>
    </row>
    <row r="59" spans="1:13" s="12" customFormat="1" ht="22.5" customHeight="1" x14ac:dyDescent="0.2">
      <c r="A59" s="18">
        <v>52</v>
      </c>
      <c r="B59" s="19" t="s">
        <v>62</v>
      </c>
      <c r="C59" s="20">
        <v>7</v>
      </c>
      <c r="D59" s="19" t="s">
        <v>28</v>
      </c>
      <c r="E59" s="13"/>
      <c r="G59" s="13">
        <f t="shared" si="0"/>
        <v>0</v>
      </c>
      <c r="H59" s="14">
        <f t="shared" si="1"/>
        <v>0</v>
      </c>
      <c r="L59" s="13"/>
      <c r="M59" s="13">
        <f t="shared" si="2"/>
        <v>0</v>
      </c>
    </row>
    <row r="60" spans="1:13" s="12" customFormat="1" ht="21.75" customHeight="1" x14ac:dyDescent="0.2">
      <c r="A60" s="12">
        <v>53</v>
      </c>
      <c r="B60" s="19" t="s">
        <v>63</v>
      </c>
      <c r="C60" s="20">
        <v>100</v>
      </c>
      <c r="D60" s="19" t="s">
        <v>28</v>
      </c>
      <c r="E60" s="13"/>
      <c r="G60" s="13">
        <f t="shared" si="0"/>
        <v>0</v>
      </c>
      <c r="H60" s="14">
        <f t="shared" si="1"/>
        <v>0</v>
      </c>
      <c r="L60" s="13"/>
      <c r="M60" s="13">
        <f t="shared" si="2"/>
        <v>0</v>
      </c>
    </row>
    <row r="61" spans="1:13" s="12" customFormat="1" ht="30" customHeight="1" x14ac:dyDescent="0.2">
      <c r="A61" s="12">
        <v>54</v>
      </c>
      <c r="B61" s="19" t="s">
        <v>120</v>
      </c>
      <c r="C61" s="20">
        <v>200</v>
      </c>
      <c r="D61" s="19" t="s">
        <v>38</v>
      </c>
      <c r="E61" s="13"/>
      <c r="G61" s="13">
        <f t="shared" si="0"/>
        <v>0</v>
      </c>
      <c r="H61" s="14">
        <f t="shared" si="1"/>
        <v>0</v>
      </c>
      <c r="L61" s="13"/>
      <c r="M61" s="13">
        <f t="shared" si="2"/>
        <v>0</v>
      </c>
    </row>
    <row r="62" spans="1:13" s="12" customFormat="1" ht="28.5" customHeight="1" x14ac:dyDescent="0.2">
      <c r="A62" s="12">
        <v>55</v>
      </c>
      <c r="B62" s="19" t="s">
        <v>121</v>
      </c>
      <c r="C62" s="20">
        <v>10</v>
      </c>
      <c r="D62" s="19" t="s">
        <v>38</v>
      </c>
      <c r="E62" s="13"/>
      <c r="G62" s="13">
        <f t="shared" si="0"/>
        <v>0</v>
      </c>
      <c r="H62" s="14">
        <f t="shared" si="1"/>
        <v>0</v>
      </c>
      <c r="L62" s="13"/>
      <c r="M62" s="13">
        <f t="shared" si="2"/>
        <v>0</v>
      </c>
    </row>
    <row r="63" spans="1:13" s="12" customFormat="1" ht="26.25" customHeight="1" x14ac:dyDescent="0.2">
      <c r="A63" s="18">
        <v>56</v>
      </c>
      <c r="B63" s="19" t="s">
        <v>122</v>
      </c>
      <c r="C63" s="20">
        <v>5</v>
      </c>
      <c r="D63" s="19" t="s">
        <v>38</v>
      </c>
      <c r="E63" s="13"/>
      <c r="G63" s="13">
        <f t="shared" si="0"/>
        <v>0</v>
      </c>
      <c r="H63" s="14">
        <f t="shared" si="1"/>
        <v>0</v>
      </c>
      <c r="L63" s="13"/>
      <c r="M63" s="13">
        <f t="shared" si="2"/>
        <v>0</v>
      </c>
    </row>
    <row r="64" spans="1:13" s="12" customFormat="1" ht="24" customHeight="1" x14ac:dyDescent="0.2">
      <c r="A64" s="12">
        <v>57</v>
      </c>
      <c r="B64" s="19" t="s">
        <v>123</v>
      </c>
      <c r="C64" s="20">
        <v>81</v>
      </c>
      <c r="D64" s="19" t="s">
        <v>38</v>
      </c>
      <c r="E64" s="13"/>
      <c r="G64" s="13">
        <f t="shared" si="0"/>
        <v>0</v>
      </c>
      <c r="H64" s="14">
        <f t="shared" si="1"/>
        <v>0</v>
      </c>
      <c r="L64" s="13"/>
      <c r="M64" s="13">
        <f t="shared" si="2"/>
        <v>0</v>
      </c>
    </row>
    <row r="65" spans="1:13" s="12" customFormat="1" ht="24" customHeight="1" x14ac:dyDescent="0.2">
      <c r="A65" s="12">
        <v>58</v>
      </c>
      <c r="B65" s="19" t="s">
        <v>124</v>
      </c>
      <c r="C65" s="20">
        <v>20</v>
      </c>
      <c r="D65" s="19" t="s">
        <v>38</v>
      </c>
      <c r="E65" s="13"/>
      <c r="G65" s="13">
        <f t="shared" si="0"/>
        <v>0</v>
      </c>
      <c r="H65" s="14">
        <f t="shared" si="1"/>
        <v>0</v>
      </c>
      <c r="L65" s="13"/>
      <c r="M65" s="13">
        <f t="shared" si="2"/>
        <v>0</v>
      </c>
    </row>
    <row r="66" spans="1:13" s="12" customFormat="1" ht="24" customHeight="1" x14ac:dyDescent="0.2">
      <c r="A66" s="12">
        <v>59</v>
      </c>
      <c r="B66" s="19" t="s">
        <v>125</v>
      </c>
      <c r="C66" s="20">
        <v>10</v>
      </c>
      <c r="D66" s="19" t="s">
        <v>38</v>
      </c>
      <c r="E66" s="13"/>
      <c r="G66" s="13">
        <f t="shared" si="0"/>
        <v>0</v>
      </c>
      <c r="H66" s="14">
        <f t="shared" si="1"/>
        <v>0</v>
      </c>
      <c r="L66" s="13"/>
      <c r="M66" s="13">
        <f t="shared" si="2"/>
        <v>0</v>
      </c>
    </row>
    <row r="67" spans="1:13" s="12" customFormat="1" ht="24" customHeight="1" x14ac:dyDescent="0.2">
      <c r="A67" s="18">
        <v>60</v>
      </c>
      <c r="B67" s="19" t="s">
        <v>126</v>
      </c>
      <c r="C67" s="20">
        <v>20</v>
      </c>
      <c r="D67" s="19" t="s">
        <v>38</v>
      </c>
      <c r="E67" s="13"/>
      <c r="G67" s="13">
        <f t="shared" si="0"/>
        <v>0</v>
      </c>
      <c r="H67" s="14">
        <f t="shared" si="1"/>
        <v>0</v>
      </c>
      <c r="L67" s="13"/>
      <c r="M67" s="13">
        <f t="shared" si="2"/>
        <v>0</v>
      </c>
    </row>
    <row r="68" spans="1:13" s="12" customFormat="1" ht="24" customHeight="1" x14ac:dyDescent="0.2">
      <c r="A68" s="18">
        <v>61</v>
      </c>
      <c r="B68" s="25" t="s">
        <v>139</v>
      </c>
      <c r="C68" s="20">
        <v>150</v>
      </c>
      <c r="D68" s="19" t="s">
        <v>38</v>
      </c>
      <c r="E68" s="13"/>
      <c r="G68" s="13">
        <f t="shared" si="0"/>
        <v>0</v>
      </c>
      <c r="H68" s="14">
        <f t="shared" si="1"/>
        <v>0</v>
      </c>
      <c r="L68" s="13"/>
      <c r="M68" s="13">
        <f t="shared" si="2"/>
        <v>0</v>
      </c>
    </row>
    <row r="69" spans="1:13" s="12" customFormat="1" ht="24" customHeight="1" x14ac:dyDescent="0.2">
      <c r="A69" s="12">
        <v>62</v>
      </c>
      <c r="B69" s="25" t="s">
        <v>140</v>
      </c>
      <c r="C69" s="20">
        <v>100</v>
      </c>
      <c r="D69" s="19" t="s">
        <v>38</v>
      </c>
      <c r="E69" s="13"/>
      <c r="G69" s="13">
        <f t="shared" si="0"/>
        <v>0</v>
      </c>
      <c r="H69" s="14">
        <f t="shared" si="1"/>
        <v>0</v>
      </c>
      <c r="L69" s="13"/>
      <c r="M69" s="13">
        <f t="shared" si="2"/>
        <v>0</v>
      </c>
    </row>
    <row r="70" spans="1:13" s="12" customFormat="1" ht="25.5" customHeight="1" x14ac:dyDescent="0.2">
      <c r="A70" s="12">
        <v>63</v>
      </c>
      <c r="B70" s="19" t="s">
        <v>64</v>
      </c>
      <c r="C70" s="20">
        <v>5</v>
      </c>
      <c r="D70" s="19" t="s">
        <v>38</v>
      </c>
      <c r="E70" s="13"/>
      <c r="G70" s="13">
        <f t="shared" si="0"/>
        <v>0</v>
      </c>
      <c r="H70" s="14">
        <f t="shared" si="1"/>
        <v>0</v>
      </c>
      <c r="L70" s="13"/>
      <c r="M70" s="13">
        <f t="shared" si="2"/>
        <v>0</v>
      </c>
    </row>
    <row r="71" spans="1:13" s="12" customFormat="1" ht="28.5" customHeight="1" x14ac:dyDescent="0.2">
      <c r="A71" s="12">
        <v>64</v>
      </c>
      <c r="B71" s="19" t="s">
        <v>65</v>
      </c>
      <c r="C71" s="20">
        <v>3</v>
      </c>
      <c r="D71" s="19" t="s">
        <v>38</v>
      </c>
      <c r="E71" s="13"/>
      <c r="G71" s="13">
        <f t="shared" si="0"/>
        <v>0</v>
      </c>
      <c r="H71" s="14">
        <f t="shared" si="1"/>
        <v>0</v>
      </c>
      <c r="L71" s="13"/>
      <c r="M71" s="13">
        <f t="shared" si="2"/>
        <v>0</v>
      </c>
    </row>
    <row r="72" spans="1:13" s="12" customFormat="1" ht="28.5" customHeight="1" x14ac:dyDescent="0.2">
      <c r="A72" s="18">
        <v>65</v>
      </c>
      <c r="B72" s="19" t="s">
        <v>66</v>
      </c>
      <c r="C72" s="20">
        <v>3</v>
      </c>
      <c r="D72" s="19" t="s">
        <v>38</v>
      </c>
      <c r="E72" s="13"/>
      <c r="G72" s="13">
        <f t="shared" si="0"/>
        <v>0</v>
      </c>
      <c r="H72" s="14">
        <f t="shared" si="1"/>
        <v>0</v>
      </c>
      <c r="L72" s="13"/>
      <c r="M72" s="13">
        <f t="shared" si="2"/>
        <v>0</v>
      </c>
    </row>
    <row r="73" spans="1:13" s="12" customFormat="1" ht="29.25" customHeight="1" x14ac:dyDescent="0.2">
      <c r="A73" s="18">
        <v>66</v>
      </c>
      <c r="B73" s="19" t="s">
        <v>67</v>
      </c>
      <c r="C73" s="20">
        <v>5</v>
      </c>
      <c r="D73" s="19" t="s">
        <v>38</v>
      </c>
      <c r="E73" s="13"/>
      <c r="G73" s="13">
        <f t="shared" si="0"/>
        <v>0</v>
      </c>
      <c r="H73" s="14">
        <f t="shared" si="1"/>
        <v>0</v>
      </c>
      <c r="L73" s="13"/>
      <c r="M73" s="13">
        <f t="shared" si="2"/>
        <v>0</v>
      </c>
    </row>
    <row r="74" spans="1:13" s="12" customFormat="1" ht="33" customHeight="1" x14ac:dyDescent="0.2">
      <c r="A74" s="12">
        <v>67</v>
      </c>
      <c r="B74" s="19" t="s">
        <v>68</v>
      </c>
      <c r="C74" s="20">
        <v>5</v>
      </c>
      <c r="D74" s="19" t="s">
        <v>38</v>
      </c>
      <c r="E74" s="13"/>
      <c r="G74" s="13">
        <f t="shared" ref="G74:G118" si="3">SUM(E74*1.095)</f>
        <v>0</v>
      </c>
      <c r="H74" s="14">
        <f t="shared" ref="H74:H118" si="4">SUM(G74*C74)</f>
        <v>0</v>
      </c>
      <c r="L74" s="13"/>
      <c r="M74" s="13">
        <f t="shared" ref="M74:M118" si="5">SUM(L74*1.095)</f>
        <v>0</v>
      </c>
    </row>
    <row r="75" spans="1:13" s="12" customFormat="1" ht="30" customHeight="1" x14ac:dyDescent="0.2">
      <c r="A75" s="12">
        <v>68</v>
      </c>
      <c r="B75" s="19" t="s">
        <v>69</v>
      </c>
      <c r="C75" s="20">
        <v>5</v>
      </c>
      <c r="D75" s="19" t="s">
        <v>38</v>
      </c>
      <c r="E75" s="13"/>
      <c r="G75" s="13">
        <f t="shared" si="3"/>
        <v>0</v>
      </c>
      <c r="H75" s="14">
        <f t="shared" si="4"/>
        <v>0</v>
      </c>
      <c r="L75" s="13"/>
      <c r="M75" s="13">
        <f t="shared" si="5"/>
        <v>0</v>
      </c>
    </row>
    <row r="76" spans="1:13" s="12" customFormat="1" ht="33" customHeight="1" x14ac:dyDescent="0.2">
      <c r="A76" s="12">
        <v>69</v>
      </c>
      <c r="B76" s="19" t="s">
        <v>127</v>
      </c>
      <c r="C76" s="20">
        <v>5</v>
      </c>
      <c r="D76" s="19" t="s">
        <v>38</v>
      </c>
      <c r="E76" s="13"/>
      <c r="G76" s="13">
        <f t="shared" si="3"/>
        <v>0</v>
      </c>
      <c r="H76" s="14">
        <f t="shared" si="4"/>
        <v>0</v>
      </c>
      <c r="L76" s="13"/>
      <c r="M76" s="13">
        <f t="shared" si="5"/>
        <v>0</v>
      </c>
    </row>
    <row r="77" spans="1:13" s="12" customFormat="1" ht="33" customHeight="1" x14ac:dyDescent="0.2">
      <c r="A77" s="18">
        <v>70</v>
      </c>
      <c r="B77" s="19" t="s">
        <v>70</v>
      </c>
      <c r="C77" s="20">
        <v>20</v>
      </c>
      <c r="D77" s="19" t="s">
        <v>38</v>
      </c>
      <c r="E77" s="13"/>
      <c r="G77" s="13">
        <f t="shared" si="3"/>
        <v>0</v>
      </c>
      <c r="H77" s="14">
        <f t="shared" si="4"/>
        <v>0</v>
      </c>
      <c r="L77" s="13"/>
      <c r="M77" s="13">
        <f t="shared" si="5"/>
        <v>0</v>
      </c>
    </row>
    <row r="78" spans="1:13" s="12" customFormat="1" ht="39" customHeight="1" x14ac:dyDescent="0.2">
      <c r="A78" s="18">
        <v>71</v>
      </c>
      <c r="B78" s="19" t="s">
        <v>71</v>
      </c>
      <c r="C78" s="20">
        <v>50</v>
      </c>
      <c r="D78" s="19" t="s">
        <v>38</v>
      </c>
      <c r="E78" s="13"/>
      <c r="G78" s="13">
        <f t="shared" si="3"/>
        <v>0</v>
      </c>
      <c r="H78" s="14">
        <f t="shared" si="4"/>
        <v>0</v>
      </c>
      <c r="L78" s="13"/>
      <c r="M78" s="13">
        <f t="shared" si="5"/>
        <v>0</v>
      </c>
    </row>
    <row r="79" spans="1:13" s="12" customFormat="1" ht="34.5" customHeight="1" x14ac:dyDescent="0.2">
      <c r="A79" s="12">
        <v>72</v>
      </c>
      <c r="B79" s="19" t="s">
        <v>72</v>
      </c>
      <c r="C79" s="20">
        <v>60</v>
      </c>
      <c r="D79" s="19" t="s">
        <v>38</v>
      </c>
      <c r="E79" s="13"/>
      <c r="G79" s="13">
        <f t="shared" si="3"/>
        <v>0</v>
      </c>
      <c r="H79" s="14">
        <f t="shared" si="4"/>
        <v>0</v>
      </c>
      <c r="L79" s="13"/>
      <c r="M79" s="13">
        <f t="shared" si="5"/>
        <v>0</v>
      </c>
    </row>
    <row r="80" spans="1:13" s="12" customFormat="1" ht="35.25" customHeight="1" x14ac:dyDescent="0.2">
      <c r="A80" s="12">
        <v>73</v>
      </c>
      <c r="B80" s="19" t="s">
        <v>73</v>
      </c>
      <c r="C80" s="20">
        <v>10</v>
      </c>
      <c r="D80" s="19" t="s">
        <v>38</v>
      </c>
      <c r="E80" s="13"/>
      <c r="G80" s="13">
        <f t="shared" si="3"/>
        <v>0</v>
      </c>
      <c r="H80" s="14">
        <f t="shared" si="4"/>
        <v>0</v>
      </c>
      <c r="L80" s="13"/>
      <c r="M80" s="13">
        <f t="shared" si="5"/>
        <v>0</v>
      </c>
    </row>
    <row r="81" spans="1:13" s="12" customFormat="1" ht="38.25" customHeight="1" x14ac:dyDescent="0.2">
      <c r="A81" s="12">
        <v>74</v>
      </c>
      <c r="B81" s="19" t="s">
        <v>74</v>
      </c>
      <c r="C81" s="20">
        <v>5</v>
      </c>
      <c r="D81" s="19" t="s">
        <v>38</v>
      </c>
      <c r="E81" s="13"/>
      <c r="G81" s="13">
        <f t="shared" si="3"/>
        <v>0</v>
      </c>
      <c r="H81" s="14">
        <f t="shared" si="4"/>
        <v>0</v>
      </c>
      <c r="L81" s="13"/>
      <c r="M81" s="13">
        <f t="shared" si="5"/>
        <v>0</v>
      </c>
    </row>
    <row r="82" spans="1:13" s="12" customFormat="1" ht="36.75" customHeight="1" x14ac:dyDescent="0.2">
      <c r="A82" s="18">
        <v>75</v>
      </c>
      <c r="B82" s="19" t="s">
        <v>75</v>
      </c>
      <c r="C82" s="20">
        <v>30</v>
      </c>
      <c r="D82" s="19" t="s">
        <v>38</v>
      </c>
      <c r="E82" s="13"/>
      <c r="G82" s="13">
        <f t="shared" si="3"/>
        <v>0</v>
      </c>
      <c r="H82" s="14">
        <f t="shared" si="4"/>
        <v>0</v>
      </c>
      <c r="L82" s="13"/>
      <c r="M82" s="13">
        <f t="shared" si="5"/>
        <v>0</v>
      </c>
    </row>
    <row r="83" spans="1:13" s="12" customFormat="1" ht="35.25" customHeight="1" x14ac:dyDescent="0.2">
      <c r="A83" s="18">
        <v>76</v>
      </c>
      <c r="B83" s="19" t="s">
        <v>76</v>
      </c>
      <c r="C83" s="20">
        <v>10</v>
      </c>
      <c r="D83" s="19" t="s">
        <v>38</v>
      </c>
      <c r="E83" s="13"/>
      <c r="G83" s="13">
        <f t="shared" si="3"/>
        <v>0</v>
      </c>
      <c r="H83" s="14">
        <f t="shared" si="4"/>
        <v>0</v>
      </c>
      <c r="L83" s="13"/>
      <c r="M83" s="13">
        <f t="shared" si="5"/>
        <v>0</v>
      </c>
    </row>
    <row r="84" spans="1:13" s="12" customFormat="1" ht="39.75" customHeight="1" x14ac:dyDescent="0.2">
      <c r="A84" s="12">
        <v>77</v>
      </c>
      <c r="B84" s="19" t="s">
        <v>77</v>
      </c>
      <c r="C84" s="20">
        <v>5</v>
      </c>
      <c r="D84" s="19" t="s">
        <v>38</v>
      </c>
      <c r="E84" s="13"/>
      <c r="G84" s="13">
        <f t="shared" si="3"/>
        <v>0</v>
      </c>
      <c r="H84" s="14">
        <f t="shared" si="4"/>
        <v>0</v>
      </c>
      <c r="L84" s="13"/>
      <c r="M84" s="13">
        <f t="shared" si="5"/>
        <v>0</v>
      </c>
    </row>
    <row r="85" spans="1:13" s="12" customFormat="1" ht="39" customHeight="1" x14ac:dyDescent="0.2">
      <c r="A85" s="12">
        <v>78</v>
      </c>
      <c r="B85" s="19" t="s">
        <v>78</v>
      </c>
      <c r="C85" s="20">
        <v>20</v>
      </c>
      <c r="D85" s="19" t="s">
        <v>38</v>
      </c>
      <c r="E85" s="13"/>
      <c r="G85" s="13">
        <f t="shared" si="3"/>
        <v>0</v>
      </c>
      <c r="H85" s="14">
        <f t="shared" si="4"/>
        <v>0</v>
      </c>
      <c r="L85" s="13"/>
      <c r="M85" s="13">
        <f t="shared" si="5"/>
        <v>0</v>
      </c>
    </row>
    <row r="86" spans="1:13" s="6" customFormat="1" ht="42.75" customHeight="1" x14ac:dyDescent="0.2">
      <c r="A86" s="12">
        <v>79</v>
      </c>
      <c r="B86" s="19" t="s">
        <v>79</v>
      </c>
      <c r="C86" s="20">
        <v>30</v>
      </c>
      <c r="D86" s="19" t="s">
        <v>38</v>
      </c>
      <c r="E86" s="7"/>
      <c r="G86" s="13">
        <f t="shared" si="3"/>
        <v>0</v>
      </c>
      <c r="H86" s="14">
        <f t="shared" si="4"/>
        <v>0</v>
      </c>
      <c r="L86" s="7"/>
      <c r="M86" s="13">
        <f t="shared" si="5"/>
        <v>0</v>
      </c>
    </row>
    <row r="87" spans="1:13" s="19" customFormat="1" ht="37.5" customHeight="1" x14ac:dyDescent="0.2">
      <c r="A87" s="18">
        <v>80</v>
      </c>
      <c r="B87" s="19" t="s">
        <v>80</v>
      </c>
      <c r="C87" s="20">
        <v>10</v>
      </c>
      <c r="D87" s="19" t="s">
        <v>38</v>
      </c>
      <c r="E87" s="21"/>
      <c r="G87" s="13">
        <f t="shared" si="3"/>
        <v>0</v>
      </c>
      <c r="H87" s="14">
        <f t="shared" si="4"/>
        <v>0</v>
      </c>
      <c r="M87" s="13">
        <f t="shared" si="5"/>
        <v>0</v>
      </c>
    </row>
    <row r="88" spans="1:13" s="19" customFormat="1" ht="39.75" customHeight="1" x14ac:dyDescent="0.2">
      <c r="A88" s="18">
        <v>81</v>
      </c>
      <c r="B88" s="19" t="s">
        <v>81</v>
      </c>
      <c r="C88" s="20">
        <v>10</v>
      </c>
      <c r="D88" s="19" t="s">
        <v>38</v>
      </c>
      <c r="E88" s="21"/>
      <c r="G88" s="13">
        <f t="shared" si="3"/>
        <v>0</v>
      </c>
      <c r="H88" s="14">
        <f t="shared" si="4"/>
        <v>0</v>
      </c>
      <c r="M88" s="13">
        <f t="shared" si="5"/>
        <v>0</v>
      </c>
    </row>
    <row r="89" spans="1:13" s="19" customFormat="1" ht="40.5" customHeight="1" x14ac:dyDescent="0.2">
      <c r="A89" s="12">
        <v>82</v>
      </c>
      <c r="B89" s="19" t="s">
        <v>82</v>
      </c>
      <c r="C89" s="20">
        <v>10</v>
      </c>
      <c r="D89" s="19" t="s">
        <v>38</v>
      </c>
      <c r="E89" s="21"/>
      <c r="G89" s="13">
        <f t="shared" si="3"/>
        <v>0</v>
      </c>
      <c r="H89" s="14">
        <f t="shared" si="4"/>
        <v>0</v>
      </c>
      <c r="M89" s="13">
        <f t="shared" si="5"/>
        <v>0</v>
      </c>
    </row>
    <row r="90" spans="1:13" s="19" customFormat="1" ht="33" x14ac:dyDescent="0.2">
      <c r="A90" s="12">
        <v>83</v>
      </c>
      <c r="B90" s="19" t="s">
        <v>83</v>
      </c>
      <c r="C90" s="20">
        <v>10</v>
      </c>
      <c r="D90" s="19" t="s">
        <v>38</v>
      </c>
      <c r="E90" s="21"/>
      <c r="G90" s="13">
        <f t="shared" si="3"/>
        <v>0</v>
      </c>
      <c r="H90" s="14">
        <f t="shared" si="4"/>
        <v>0</v>
      </c>
      <c r="M90" s="13">
        <f t="shared" si="5"/>
        <v>0</v>
      </c>
    </row>
    <row r="91" spans="1:13" s="19" customFormat="1" ht="33" x14ac:dyDescent="0.2">
      <c r="A91" s="12">
        <v>84</v>
      </c>
      <c r="B91" s="19" t="s">
        <v>84</v>
      </c>
      <c r="C91" s="20">
        <v>20</v>
      </c>
      <c r="D91" s="19" t="s">
        <v>38</v>
      </c>
      <c r="E91" s="21"/>
      <c r="G91" s="13">
        <f t="shared" si="3"/>
        <v>0</v>
      </c>
      <c r="H91" s="14">
        <f t="shared" si="4"/>
        <v>0</v>
      </c>
      <c r="M91" s="13">
        <f t="shared" si="5"/>
        <v>0</v>
      </c>
    </row>
    <row r="92" spans="1:13" s="19" customFormat="1" ht="33" x14ac:dyDescent="0.2">
      <c r="A92" s="18">
        <v>85</v>
      </c>
      <c r="B92" s="19" t="s">
        <v>85</v>
      </c>
      <c r="C92" s="20">
        <v>10</v>
      </c>
      <c r="D92" s="19" t="s">
        <v>38</v>
      </c>
      <c r="E92" s="21"/>
      <c r="G92" s="13">
        <f t="shared" si="3"/>
        <v>0</v>
      </c>
      <c r="H92" s="14">
        <f t="shared" si="4"/>
        <v>0</v>
      </c>
      <c r="M92" s="13">
        <f t="shared" si="5"/>
        <v>0</v>
      </c>
    </row>
    <row r="93" spans="1:13" s="19" customFormat="1" ht="33" x14ac:dyDescent="0.2">
      <c r="A93" s="18">
        <v>86</v>
      </c>
      <c r="B93" s="19" t="s">
        <v>86</v>
      </c>
      <c r="C93" s="20">
        <v>10</v>
      </c>
      <c r="D93" s="19" t="s">
        <v>38</v>
      </c>
      <c r="E93" s="21"/>
      <c r="G93" s="13">
        <f t="shared" si="3"/>
        <v>0</v>
      </c>
      <c r="H93" s="14">
        <f t="shared" si="4"/>
        <v>0</v>
      </c>
      <c r="M93" s="13">
        <f t="shared" si="5"/>
        <v>0</v>
      </c>
    </row>
    <row r="94" spans="1:13" s="19" customFormat="1" ht="44" x14ac:dyDescent="0.2">
      <c r="A94" s="12">
        <v>87</v>
      </c>
      <c r="B94" s="19" t="s">
        <v>87</v>
      </c>
      <c r="C94" s="20">
        <v>10</v>
      </c>
      <c r="D94" s="19" t="s">
        <v>38</v>
      </c>
      <c r="E94" s="21"/>
      <c r="G94" s="13">
        <f t="shared" si="3"/>
        <v>0</v>
      </c>
      <c r="H94" s="14">
        <f t="shared" si="4"/>
        <v>0</v>
      </c>
      <c r="M94" s="13">
        <f t="shared" si="5"/>
        <v>0</v>
      </c>
    </row>
    <row r="95" spans="1:13" s="19" customFormat="1" ht="33" x14ac:dyDescent="0.2">
      <c r="A95" s="12">
        <v>88</v>
      </c>
      <c r="B95" s="19" t="s">
        <v>88</v>
      </c>
      <c r="C95" s="20">
        <v>10</v>
      </c>
      <c r="D95" s="19" t="s">
        <v>38</v>
      </c>
      <c r="E95" s="21"/>
      <c r="G95" s="13">
        <f t="shared" si="3"/>
        <v>0</v>
      </c>
      <c r="H95" s="14">
        <f t="shared" si="4"/>
        <v>0</v>
      </c>
      <c r="M95" s="13">
        <f t="shared" si="5"/>
        <v>0</v>
      </c>
    </row>
    <row r="96" spans="1:13" s="19" customFormat="1" ht="39" customHeight="1" x14ac:dyDescent="0.2">
      <c r="A96" s="12">
        <v>89</v>
      </c>
      <c r="B96" s="19" t="s">
        <v>128</v>
      </c>
      <c r="C96" s="20">
        <v>10</v>
      </c>
      <c r="D96" s="19" t="s">
        <v>38</v>
      </c>
      <c r="E96" s="21"/>
      <c r="G96" s="13">
        <f t="shared" si="3"/>
        <v>0</v>
      </c>
      <c r="H96" s="14">
        <f t="shared" si="4"/>
        <v>0</v>
      </c>
      <c r="M96" s="13">
        <f t="shared" si="5"/>
        <v>0</v>
      </c>
    </row>
    <row r="97" spans="1:13" s="19" customFormat="1" ht="33" x14ac:dyDescent="0.2">
      <c r="A97" s="18">
        <v>90</v>
      </c>
      <c r="B97" s="19" t="s">
        <v>89</v>
      </c>
      <c r="C97" s="20">
        <v>30</v>
      </c>
      <c r="D97" s="19" t="s">
        <v>38</v>
      </c>
      <c r="E97" s="21"/>
      <c r="G97" s="13">
        <f t="shared" si="3"/>
        <v>0</v>
      </c>
      <c r="H97" s="14">
        <f t="shared" si="4"/>
        <v>0</v>
      </c>
      <c r="M97" s="13">
        <f t="shared" si="5"/>
        <v>0</v>
      </c>
    </row>
    <row r="98" spans="1:13" s="19" customFormat="1" ht="44" x14ac:dyDescent="0.2">
      <c r="A98" s="18">
        <v>91</v>
      </c>
      <c r="B98" s="19" t="s">
        <v>90</v>
      </c>
      <c r="C98" s="20">
        <v>30</v>
      </c>
      <c r="D98" s="19" t="s">
        <v>38</v>
      </c>
      <c r="E98" s="21"/>
      <c r="G98" s="13">
        <f t="shared" si="3"/>
        <v>0</v>
      </c>
      <c r="H98" s="14">
        <f t="shared" si="4"/>
        <v>0</v>
      </c>
      <c r="M98" s="13">
        <f t="shared" si="5"/>
        <v>0</v>
      </c>
    </row>
    <row r="99" spans="1:13" s="19" customFormat="1" ht="30" customHeight="1" x14ac:dyDescent="0.2">
      <c r="A99" s="12">
        <v>92</v>
      </c>
      <c r="B99" s="19" t="s">
        <v>129</v>
      </c>
      <c r="C99" s="20">
        <v>50</v>
      </c>
      <c r="D99" s="19" t="s">
        <v>38</v>
      </c>
      <c r="E99" s="21"/>
      <c r="G99" s="13">
        <f t="shared" si="3"/>
        <v>0</v>
      </c>
      <c r="H99" s="14">
        <f t="shared" si="4"/>
        <v>0</v>
      </c>
      <c r="M99" s="13">
        <f t="shared" si="5"/>
        <v>0</v>
      </c>
    </row>
    <row r="100" spans="1:13" s="19" customFormat="1" ht="27" customHeight="1" x14ac:dyDescent="0.2">
      <c r="A100" s="12">
        <v>93</v>
      </c>
      <c r="B100" s="19" t="s">
        <v>91</v>
      </c>
      <c r="C100" s="20">
        <v>100</v>
      </c>
      <c r="D100" s="19" t="s">
        <v>38</v>
      </c>
      <c r="E100" s="21"/>
      <c r="G100" s="13">
        <f t="shared" si="3"/>
        <v>0</v>
      </c>
      <c r="H100" s="14">
        <f t="shared" si="4"/>
        <v>0</v>
      </c>
      <c r="M100" s="13">
        <f t="shared" si="5"/>
        <v>0</v>
      </c>
    </row>
    <row r="101" spans="1:13" s="19" customFormat="1" ht="44" x14ac:dyDescent="0.2">
      <c r="A101" s="12">
        <v>94</v>
      </c>
      <c r="B101" s="19" t="s">
        <v>92</v>
      </c>
      <c r="C101" s="20">
        <v>30</v>
      </c>
      <c r="D101" s="19" t="s">
        <v>38</v>
      </c>
      <c r="E101" s="21"/>
      <c r="G101" s="13">
        <f t="shared" si="3"/>
        <v>0</v>
      </c>
      <c r="H101" s="14">
        <f t="shared" si="4"/>
        <v>0</v>
      </c>
      <c r="M101" s="13">
        <f t="shared" si="5"/>
        <v>0</v>
      </c>
    </row>
    <row r="102" spans="1:13" s="19" customFormat="1" ht="11" x14ac:dyDescent="0.2">
      <c r="A102" s="18">
        <v>95</v>
      </c>
      <c r="B102" s="19" t="s">
        <v>93</v>
      </c>
      <c r="C102" s="20">
        <v>10</v>
      </c>
      <c r="D102" s="19" t="s">
        <v>28</v>
      </c>
      <c r="E102" s="21"/>
      <c r="G102" s="13">
        <f t="shared" si="3"/>
        <v>0</v>
      </c>
      <c r="H102" s="14">
        <f t="shared" si="4"/>
        <v>0</v>
      </c>
      <c r="M102" s="13">
        <f t="shared" si="5"/>
        <v>0</v>
      </c>
    </row>
    <row r="103" spans="1:13" s="19" customFormat="1" ht="24" customHeight="1" x14ac:dyDescent="0.2">
      <c r="A103" s="18">
        <v>96</v>
      </c>
      <c r="B103" s="19" t="s">
        <v>94</v>
      </c>
      <c r="C103" s="20">
        <v>20</v>
      </c>
      <c r="D103" s="19" t="s">
        <v>28</v>
      </c>
      <c r="E103" s="21"/>
      <c r="G103" s="13">
        <f t="shared" si="3"/>
        <v>0</v>
      </c>
      <c r="H103" s="14">
        <f t="shared" si="4"/>
        <v>0</v>
      </c>
      <c r="M103" s="13">
        <f t="shared" si="5"/>
        <v>0</v>
      </c>
    </row>
    <row r="104" spans="1:13" s="19" customFormat="1" ht="24.75" customHeight="1" x14ac:dyDescent="0.2">
      <c r="A104" s="12">
        <v>97</v>
      </c>
      <c r="B104" s="19" t="s">
        <v>95</v>
      </c>
      <c r="C104" s="20">
        <v>20</v>
      </c>
      <c r="D104" s="19" t="s">
        <v>28</v>
      </c>
      <c r="E104" s="21"/>
      <c r="G104" s="13">
        <f t="shared" si="3"/>
        <v>0</v>
      </c>
      <c r="H104" s="14">
        <f t="shared" si="4"/>
        <v>0</v>
      </c>
      <c r="M104" s="13">
        <f t="shared" si="5"/>
        <v>0</v>
      </c>
    </row>
    <row r="105" spans="1:13" s="19" customFormat="1" ht="21.75" customHeight="1" x14ac:dyDescent="0.2">
      <c r="A105" s="12">
        <v>98</v>
      </c>
      <c r="B105" s="19" t="s">
        <v>96</v>
      </c>
      <c r="C105" s="20">
        <v>100</v>
      </c>
      <c r="D105" s="19" t="s">
        <v>28</v>
      </c>
      <c r="E105" s="21"/>
      <c r="G105" s="13">
        <f t="shared" si="3"/>
        <v>0</v>
      </c>
      <c r="H105" s="14">
        <f t="shared" si="4"/>
        <v>0</v>
      </c>
      <c r="M105" s="13">
        <f t="shared" si="5"/>
        <v>0</v>
      </c>
    </row>
    <row r="106" spans="1:13" s="19" customFormat="1" ht="21" customHeight="1" x14ac:dyDescent="0.2">
      <c r="A106" s="12">
        <v>99</v>
      </c>
      <c r="B106" s="19" t="s">
        <v>97</v>
      </c>
      <c r="C106" s="20">
        <v>20</v>
      </c>
      <c r="D106" s="19" t="s">
        <v>28</v>
      </c>
      <c r="E106" s="21"/>
      <c r="G106" s="13">
        <f t="shared" si="3"/>
        <v>0</v>
      </c>
      <c r="H106" s="14">
        <f t="shared" si="4"/>
        <v>0</v>
      </c>
      <c r="M106" s="13">
        <f t="shared" si="5"/>
        <v>0</v>
      </c>
    </row>
    <row r="107" spans="1:13" s="19" customFormat="1" ht="21" customHeight="1" x14ac:dyDescent="0.2">
      <c r="A107" s="18">
        <v>100</v>
      </c>
      <c r="B107" s="19" t="s">
        <v>130</v>
      </c>
      <c r="C107" s="20">
        <v>30</v>
      </c>
      <c r="D107" s="19" t="s">
        <v>28</v>
      </c>
      <c r="E107" s="21"/>
      <c r="G107" s="13">
        <f t="shared" si="3"/>
        <v>0</v>
      </c>
      <c r="H107" s="14">
        <f t="shared" si="4"/>
        <v>0</v>
      </c>
      <c r="M107" s="13">
        <f t="shared" si="5"/>
        <v>0</v>
      </c>
    </row>
    <row r="108" spans="1:13" s="19" customFormat="1" ht="21" customHeight="1" x14ac:dyDescent="0.2">
      <c r="A108" s="18">
        <v>101</v>
      </c>
      <c r="B108" s="19" t="s">
        <v>131</v>
      </c>
      <c r="C108" s="20">
        <v>30</v>
      </c>
      <c r="D108" s="19" t="s">
        <v>28</v>
      </c>
      <c r="E108" s="21"/>
      <c r="G108" s="13">
        <f t="shared" si="3"/>
        <v>0</v>
      </c>
      <c r="H108" s="14">
        <f t="shared" si="4"/>
        <v>0</v>
      </c>
      <c r="M108" s="13">
        <f t="shared" si="5"/>
        <v>0</v>
      </c>
    </row>
    <row r="109" spans="1:13" s="19" customFormat="1" ht="20.25" customHeight="1" x14ac:dyDescent="0.2">
      <c r="A109" s="12">
        <v>102</v>
      </c>
      <c r="B109" s="19" t="s">
        <v>98</v>
      </c>
      <c r="C109" s="20">
        <v>30</v>
      </c>
      <c r="D109" s="19" t="s">
        <v>28</v>
      </c>
      <c r="E109" s="21"/>
      <c r="G109" s="13">
        <f t="shared" si="3"/>
        <v>0</v>
      </c>
      <c r="H109" s="14">
        <f t="shared" si="4"/>
        <v>0</v>
      </c>
      <c r="M109" s="13">
        <f t="shared" si="5"/>
        <v>0</v>
      </c>
    </row>
    <row r="110" spans="1:13" s="19" customFormat="1" ht="20.25" customHeight="1" x14ac:dyDescent="0.2">
      <c r="A110" s="12">
        <v>103</v>
      </c>
      <c r="B110" s="19" t="s">
        <v>132</v>
      </c>
      <c r="C110" s="20">
        <v>10</v>
      </c>
      <c r="D110" s="19" t="s">
        <v>28</v>
      </c>
      <c r="E110" s="21"/>
      <c r="G110" s="13">
        <f t="shared" si="3"/>
        <v>0</v>
      </c>
      <c r="H110" s="14">
        <f t="shared" si="4"/>
        <v>0</v>
      </c>
      <c r="M110" s="13">
        <f t="shared" si="5"/>
        <v>0</v>
      </c>
    </row>
    <row r="111" spans="1:13" s="19" customFormat="1" ht="22.5" customHeight="1" x14ac:dyDescent="0.2">
      <c r="A111" s="12">
        <v>104</v>
      </c>
      <c r="B111" s="19" t="s">
        <v>99</v>
      </c>
      <c r="C111" s="20">
        <v>20</v>
      </c>
      <c r="D111" s="19" t="s">
        <v>38</v>
      </c>
      <c r="E111" s="21"/>
      <c r="G111" s="13">
        <f t="shared" si="3"/>
        <v>0</v>
      </c>
      <c r="H111" s="14">
        <f t="shared" si="4"/>
        <v>0</v>
      </c>
      <c r="M111" s="13">
        <f t="shared" si="5"/>
        <v>0</v>
      </c>
    </row>
    <row r="112" spans="1:13" s="19" customFormat="1" ht="21" customHeight="1" x14ac:dyDescent="0.2">
      <c r="A112" s="18">
        <v>105</v>
      </c>
      <c r="B112" s="19" t="s">
        <v>100</v>
      </c>
      <c r="C112" s="20">
        <v>50</v>
      </c>
      <c r="D112" s="19" t="s">
        <v>38</v>
      </c>
      <c r="E112" s="21"/>
      <c r="G112" s="13">
        <f t="shared" si="3"/>
        <v>0</v>
      </c>
      <c r="H112" s="14">
        <f t="shared" si="4"/>
        <v>0</v>
      </c>
      <c r="M112" s="13">
        <f t="shared" si="5"/>
        <v>0</v>
      </c>
    </row>
    <row r="113" spans="1:15" s="19" customFormat="1" ht="24.75" customHeight="1" x14ac:dyDescent="0.2">
      <c r="A113" s="18">
        <v>106</v>
      </c>
      <c r="B113" s="19" t="s">
        <v>101</v>
      </c>
      <c r="C113" s="20">
        <v>100</v>
      </c>
      <c r="D113" s="19" t="s">
        <v>38</v>
      </c>
      <c r="E113" s="21"/>
      <c r="G113" s="13">
        <f t="shared" si="3"/>
        <v>0</v>
      </c>
      <c r="H113" s="14">
        <f t="shared" si="4"/>
        <v>0</v>
      </c>
      <c r="M113" s="13">
        <f t="shared" si="5"/>
        <v>0</v>
      </c>
    </row>
    <row r="114" spans="1:15" s="19" customFormat="1" ht="22.5" customHeight="1" x14ac:dyDescent="0.2">
      <c r="A114" s="12">
        <v>107</v>
      </c>
      <c r="B114" s="19" t="s">
        <v>102</v>
      </c>
      <c r="C114" s="20">
        <v>10</v>
      </c>
      <c r="D114" s="19" t="s">
        <v>38</v>
      </c>
      <c r="E114" s="21"/>
      <c r="G114" s="13">
        <f t="shared" si="3"/>
        <v>0</v>
      </c>
      <c r="H114" s="14">
        <f t="shared" si="4"/>
        <v>0</v>
      </c>
      <c r="M114" s="13">
        <f t="shared" si="5"/>
        <v>0</v>
      </c>
    </row>
    <row r="115" spans="1:15" s="19" customFormat="1" ht="22.5" customHeight="1" x14ac:dyDescent="0.2">
      <c r="A115" s="12">
        <v>108</v>
      </c>
      <c r="B115" s="19" t="s">
        <v>136</v>
      </c>
      <c r="C115" s="20">
        <v>10</v>
      </c>
      <c r="D115" s="19" t="s">
        <v>28</v>
      </c>
      <c r="E115" s="21"/>
      <c r="G115" s="13">
        <f t="shared" si="3"/>
        <v>0</v>
      </c>
      <c r="H115" s="14">
        <f t="shared" si="4"/>
        <v>0</v>
      </c>
      <c r="M115" s="13">
        <f t="shared" si="5"/>
        <v>0</v>
      </c>
    </row>
    <row r="116" spans="1:15" s="19" customFormat="1" ht="22.5" customHeight="1" x14ac:dyDescent="0.2">
      <c r="A116" s="12">
        <v>109</v>
      </c>
      <c r="B116" s="19" t="s">
        <v>137</v>
      </c>
      <c r="C116" s="20">
        <v>2</v>
      </c>
      <c r="D116" s="19" t="s">
        <v>28</v>
      </c>
      <c r="E116" s="21"/>
      <c r="G116" s="13">
        <f t="shared" si="3"/>
        <v>0</v>
      </c>
      <c r="H116" s="14">
        <f t="shared" si="4"/>
        <v>0</v>
      </c>
      <c r="M116" s="13">
        <f t="shared" si="5"/>
        <v>0</v>
      </c>
    </row>
    <row r="117" spans="1:15" s="19" customFormat="1" ht="22.5" customHeight="1" x14ac:dyDescent="0.2">
      <c r="A117" s="18">
        <v>110</v>
      </c>
      <c r="B117" s="19" t="s">
        <v>138</v>
      </c>
      <c r="C117" s="20">
        <v>10</v>
      </c>
      <c r="D117" s="19" t="s">
        <v>28</v>
      </c>
      <c r="E117" s="21"/>
      <c r="G117" s="13">
        <f t="shared" si="3"/>
        <v>0</v>
      </c>
      <c r="H117" s="14">
        <f t="shared" si="4"/>
        <v>0</v>
      </c>
      <c r="M117" s="13">
        <f t="shared" si="5"/>
        <v>0</v>
      </c>
    </row>
    <row r="118" spans="1:15" s="19" customFormat="1" ht="22.5" customHeight="1" x14ac:dyDescent="0.2">
      <c r="B118" s="22" t="s">
        <v>27</v>
      </c>
      <c r="C118" s="20"/>
      <c r="E118" s="21"/>
      <c r="G118" s="13">
        <f t="shared" si="3"/>
        <v>0</v>
      </c>
      <c r="H118" s="14">
        <f t="shared" si="4"/>
        <v>0</v>
      </c>
      <c r="M118" s="13">
        <f t="shared" si="5"/>
        <v>0</v>
      </c>
    </row>
    <row r="119" spans="1:15" s="5" customFormat="1" x14ac:dyDescent="0.2">
      <c r="B119" s="23"/>
      <c r="C119" s="9"/>
      <c r="E119" s="24"/>
      <c r="N119" s="5">
        <f>SUM(N8:N118)</f>
        <v>0</v>
      </c>
      <c r="O119" s="5">
        <f>SUM(O8:O118)</f>
        <v>0</v>
      </c>
    </row>
    <row r="121" spans="1:15" ht="44" x14ac:dyDescent="0.15">
      <c r="B121" s="1" t="s">
        <v>142</v>
      </c>
      <c r="F121" s="1" t="s">
        <v>143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2017-05-30T14:12:14Z</dcterms:created>
  <dcterms:modified xsi:type="dcterms:W3CDTF">2017-09-04T21:56:06Z</dcterms:modified>
</cp:coreProperties>
</file>